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STRATEGIC COMMUNICATIONS\Current\21_BAWSCA Contracts_2021-22\Water Resources Team\FY 21-22 Conservation Participation Agreements\"/>
    </mc:Choice>
  </mc:AlternateContent>
  <xr:revisionPtr revIDLastSave="0" documentId="8_{4D77FC3A-D20F-43CB-A1BC-CBB15C273CC9}" xr6:coauthVersionLast="46" xr6:coauthVersionMax="46" xr10:uidLastSave="{00000000-0000-0000-0000-000000000000}"/>
  <bookViews>
    <workbookView xWindow="1740" yWindow="2100" windowWidth="22005" windowHeight="12795" xr2:uid="{67871E04-8E8A-4C89-A4FC-574CD157EDBC}"/>
  </bookViews>
  <sheets>
    <sheet name="Agency Worksheet" sheetId="1" r:id="rId1"/>
    <sheet name="LD Mileage Rates" sheetId="2" r:id="rId2"/>
  </sheets>
  <definedNames>
    <definedName name="pmtasks">'Agency Worksheet'!$C$21:$C$43</definedName>
    <definedName name="_xlnm.Print_Area" localSheetId="0">'Agency Worksheet'!$A$4:$J$48</definedName>
    <definedName name="reporting">'Agency Worksheet'!$D$21:$D$35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3" i="1" l="1"/>
  <c r="C1" i="2"/>
  <c r="C6" i="2" s="1"/>
  <c r="E6" i="2" s="1"/>
  <c r="H42" i="1"/>
  <c r="I42" i="1" s="1"/>
  <c r="D34" i="1"/>
  <c r="D29" i="1"/>
  <c r="D28" i="1"/>
  <c r="D25" i="1"/>
  <c r="D24" i="1"/>
  <c r="D23" i="1"/>
  <c r="D21" i="1"/>
  <c r="H34" i="1"/>
  <c r="I34" i="1" s="1"/>
  <c r="H30" i="1"/>
  <c r="I30" i="1" s="1"/>
  <c r="H22" i="1"/>
  <c r="I22" i="1" s="1"/>
  <c r="I24" i="1"/>
  <c r="H21" i="1"/>
  <c r="I21" i="1" s="1"/>
  <c r="C43" i="1"/>
  <c r="C42" i="1"/>
  <c r="C41" i="1"/>
  <c r="C34" i="1"/>
  <c r="C29" i="1"/>
  <c r="C28" i="1"/>
  <c r="C25" i="1"/>
  <c r="C24" i="1"/>
  <c r="C23" i="1"/>
  <c r="C22" i="1"/>
  <c r="C21" i="1"/>
  <c r="H14" i="1"/>
  <c r="I14" i="1" s="1"/>
  <c r="H18" i="1" l="1"/>
  <c r="I18" i="1" s="1"/>
  <c r="H38" i="1"/>
  <c r="I38" i="1" s="1"/>
  <c r="C4" i="2"/>
  <c r="E4" i="2" s="1"/>
  <c r="C5" i="2"/>
  <c r="E5" i="2" s="1"/>
  <c r="H45" i="1"/>
  <c r="I45" i="1" s="1"/>
  <c r="H17" i="1"/>
  <c r="I17" i="1" s="1"/>
  <c r="E8" i="2" l="1"/>
  <c r="I31" i="1" l="1"/>
  <c r="I47" i="1" s="1"/>
</calcChain>
</file>

<file path=xl/sharedStrings.xml><?xml version="1.0" encoding="utf-8"?>
<sst xmlns="http://schemas.openxmlformats.org/spreadsheetml/2006/main" count="72" uniqueCount="66">
  <si>
    <t>7. BAWSCA Administration Fee</t>
  </si>
  <si>
    <t>TBD</t>
  </si>
  <si>
    <t>3.a Real Losses Component Analysis</t>
  </si>
  <si>
    <t>2.c Source Meter Volumetric Accuracy Testing</t>
  </si>
  <si>
    <t>2.a Water Audit Compilation</t>
  </si>
  <si>
    <t>2. Water Audits &amp; Data Sources</t>
  </si>
  <si>
    <t>1.b Monthly Status &amp; Budget Updates</t>
  </si>
  <si>
    <t>1.a Ongoing Administration</t>
  </si>
  <si>
    <t>1. Program Management</t>
  </si>
  <si>
    <t>Total Cost</t>
  </si>
  <si>
    <t>Unit Cost</t>
  </si>
  <si>
    <t>1.</t>
  </si>
  <si>
    <t>Tasks &amp; Sub-Tasks</t>
  </si>
  <si>
    <t>A. Level 1 Validation</t>
  </si>
  <si>
    <t>Level 1 Validation</t>
  </si>
  <si>
    <t>2.b Billing Data Analysis</t>
  </si>
  <si>
    <t>2.d Field Pressure Survey</t>
  </si>
  <si>
    <t>2.e Water Audit Miscellaneous Support</t>
  </si>
  <si>
    <t>3. Leakage Analysis &amp; Recovery</t>
  </si>
  <si>
    <t xml:space="preserve">3.b Leak Detection </t>
  </si>
  <si>
    <t>Preparation &amp; Kick Off</t>
  </si>
  <si>
    <t>Leak Detection Survey</t>
  </si>
  <si>
    <t>4. Customer Meter Accuracy &amp; Testing</t>
  </si>
  <si>
    <t>4.b Customer Meter Volumetric Accuracy Testing</t>
  </si>
  <si>
    <t>4.a Apparent Loss Analysis</t>
  </si>
  <si>
    <t>5. Report Preparation</t>
  </si>
  <si>
    <t>Reporting on Tasks 2, 3, and 4</t>
  </si>
  <si>
    <t xml:space="preserve">6. SWRCB Water Loss Standard Assistance </t>
  </si>
  <si>
    <t>6.a Customer Input Assistance</t>
  </si>
  <si>
    <t>6.b Off-Ramp Assistance</t>
  </si>
  <si>
    <t>6.c Water Loss Standard Compliance Plan</t>
  </si>
  <si>
    <t>Notes</t>
  </si>
  <si>
    <t>discuss with WSO if you have multiple systems (defined by PWSIDs)</t>
  </si>
  <si>
    <t>multiplied by number of sub-tasks selected from from Tasks 2.a, 2.c, 2.d, 2.e, 3.a, 3.b, 5.b, 6.a, 6.b, and 6.c</t>
  </si>
  <si>
    <t>PM</t>
  </si>
  <si>
    <t>Rep</t>
  </si>
  <si>
    <t>if selected, enter the number of meters to test in the blue cell to the right</t>
  </si>
  <si>
    <t>x</t>
  </si>
  <si>
    <t>determined upon discussion with WSO about system setup</t>
  </si>
  <si>
    <t>determined upon discussion with WSO about agency needs</t>
  </si>
  <si>
    <t>determined upon discussion with WSO about repair data</t>
  </si>
  <si>
    <t>if selected, enter the mileage to be surveyed in the blue cell to the right</t>
  </si>
  <si>
    <t>see survey rate tiers</t>
  </si>
  <si>
    <t>separate agreement with meter testing Contractor</t>
  </si>
  <si>
    <t>multiplied by number of sub-tasks selected from from Tasks 2.a, 2.c, 2.d, 2.e, 3.a, 3.b, 4.a</t>
  </si>
  <si>
    <t>determined upon discussion with WSO about available data</t>
  </si>
  <si>
    <t>2.</t>
  </si>
  <si>
    <r>
      <t xml:space="preserve">Select the services you are interested in by selected the check boxes </t>
    </r>
    <r>
      <rPr>
        <sz val="11"/>
        <color theme="8"/>
        <rFont val="Calibri"/>
        <family val="2"/>
        <scheme val="minor"/>
      </rPr>
      <t xml:space="preserve">highlighted in blue, in column B. </t>
    </r>
  </si>
  <si>
    <r>
      <t>Add the multipliers in the</t>
    </r>
    <r>
      <rPr>
        <sz val="11"/>
        <color theme="8"/>
        <rFont val="Calibri"/>
        <family val="2"/>
        <scheme val="minor"/>
      </rPr>
      <t xml:space="preserve"> blue cells </t>
    </r>
    <r>
      <rPr>
        <sz val="11"/>
        <color theme="1"/>
        <rFont val="Calibri"/>
        <family val="2"/>
        <scheme val="minor"/>
      </rPr>
      <t>where relevant: # of meters to test for Task 2.c and mileage to survey for Task 3.b</t>
    </r>
  </si>
  <si>
    <t>3.</t>
  </si>
  <si>
    <t xml:space="preserve">Arrange to discuss any of the items noted with unit costs "TBD" so that WSO can properly scope that specific task for your system setup and/or available data. </t>
  </si>
  <si>
    <t>Maximum Program Cost for WSO Technical Assistance</t>
  </si>
  <si>
    <t>Cost per Mile</t>
  </si>
  <si>
    <t>Agency Mileage</t>
  </si>
  <si>
    <t>Agency Mileage Provided</t>
  </si>
  <si>
    <t>Lower Bound</t>
  </si>
  <si>
    <t>Upper Bound</t>
  </si>
  <si>
    <t>Total Cost:</t>
  </si>
  <si>
    <r>
      <rPr>
        <b/>
        <sz val="11"/>
        <color theme="1"/>
        <rFont val="Calibri"/>
        <family val="2"/>
        <scheme val="minor"/>
      </rPr>
      <t xml:space="preserve">HOW TO USE: </t>
    </r>
    <r>
      <rPr>
        <sz val="11"/>
        <color theme="1"/>
        <rFont val="Calibri"/>
        <family val="2"/>
        <scheme val="minor"/>
      </rPr>
      <t xml:space="preserve">This worksheet provides BAWSCA agencies with a place to draft their Water Loss Management Program Technical Assistance Selection. 
Follow these steps and feel free to reach out to WSO with any questions: 
</t>
    </r>
  </si>
  <si>
    <t>Legend</t>
  </si>
  <si>
    <t>auto-calculated</t>
  </si>
  <si>
    <t>WSO discussion needed</t>
  </si>
  <si>
    <t xml:space="preserve">Agency Name: </t>
  </si>
  <si>
    <t>4.</t>
  </si>
  <si>
    <t>Transfer the values in column H (multiplier) and column I (total cost) to the Participation Agreement and complete the contact information &amp; signature pages.</t>
  </si>
  <si>
    <t>agency selection or input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</si>
</sst>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44" formatCode="_(&quot;$&quot;* #,##0.00_);_(&quot;$&quot;* \(#,##0.00\);_(&quot;$&quot;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8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5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10"/>
      <color theme="8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0">
    <xf numFmtId="0" fontId="0" fillId="0" borderId="0" xfId="0"/>
    <xf numFmtId="0" fontId="2" fillId="0" borderId="0" xfId="0" applyFont="1"/>
    <xf numFmtId="44" fontId="0" fillId="0" borderId="0" xfId="1" applyFont="1"/>
    <xf numFmtId="0" fontId="0" fillId="2" borderId="0" xfId="0" applyFill="1"/>
    <xf numFmtId="44" fontId="0" fillId="2" borderId="0" xfId="1" applyFont="1" applyFill="1" applyBorder="1"/>
    <xf numFmtId="2" fontId="0" fillId="0" borderId="0" xfId="0" applyNumberFormat="1"/>
    <xf numFmtId="2" fontId="7" fillId="0" borderId="0" xfId="0" applyNumberFormat="1" applyFont="1"/>
    <xf numFmtId="1" fontId="0" fillId="2" borderId="0" xfId="0" applyNumberFormat="1" applyFill="1" applyAlignment="1">
      <alignment horizontal="center"/>
    </xf>
    <xf numFmtId="44" fontId="0" fillId="2" borderId="0" xfId="1" applyFont="1" applyFill="1"/>
    <xf numFmtId="1" fontId="0" fillId="4" borderId="0" xfId="0" applyNumberFormat="1" applyFill="1" applyAlignment="1">
      <alignment horizontal="center"/>
    </xf>
    <xf numFmtId="0" fontId="2" fillId="0" borderId="0" xfId="0" applyFont="1" applyAlignment="1">
      <alignment wrapText="1"/>
    </xf>
    <xf numFmtId="1" fontId="0" fillId="2" borderId="0" xfId="0" applyNumberFormat="1" applyFill="1"/>
    <xf numFmtId="44" fontId="2" fillId="2" borderId="0" xfId="0" applyNumberFormat="1" applyFont="1" applyFill="1"/>
    <xf numFmtId="0" fontId="0" fillId="0" borderId="0" xfId="0" applyAlignment="1">
      <alignment wrapText="1"/>
    </xf>
    <xf numFmtId="1" fontId="0" fillId="2" borderId="0" xfId="0" applyNumberFormat="1" applyFill="1" applyAlignment="1">
      <alignment horizontal="center" vertical="top"/>
    </xf>
    <xf numFmtId="44" fontId="0" fillId="2" borderId="0" xfId="1" applyFont="1" applyFill="1" applyBorder="1" applyAlignment="1">
      <alignment vertical="top"/>
    </xf>
    <xf numFmtId="0" fontId="0" fillId="4" borderId="0" xfId="0" applyFill="1"/>
    <xf numFmtId="2" fontId="0" fillId="4" borderId="0" xfId="0" quotePrefix="1" applyNumberFormat="1" applyFill="1" applyAlignment="1">
      <alignment horizontal="right" vertical="top"/>
    </xf>
    <xf numFmtId="2" fontId="7" fillId="4" borderId="0" xfId="0" quotePrefix="1" applyNumberFormat="1" applyFont="1" applyFill="1" applyAlignment="1">
      <alignment horizontal="right" vertical="top"/>
    </xf>
    <xf numFmtId="0" fontId="0" fillId="4" borderId="0" xfId="0" applyFill="1" applyAlignment="1">
      <alignment vertical="top"/>
    </xf>
    <xf numFmtId="0" fontId="0" fillId="4" borderId="0" xfId="0" applyFill="1" applyAlignment="1">
      <alignment vertical="top" wrapText="1"/>
    </xf>
    <xf numFmtId="2" fontId="7" fillId="4" borderId="0" xfId="0" applyNumberFormat="1" applyFont="1" applyFill="1" applyAlignment="1">
      <alignment vertical="top"/>
    </xf>
    <xf numFmtId="2" fontId="0" fillId="4" borderId="0" xfId="0" applyNumberFormat="1" applyFill="1"/>
    <xf numFmtId="2" fontId="7" fillId="4" borderId="0" xfId="0" applyNumberFormat="1" applyFont="1" applyFill="1"/>
    <xf numFmtId="0" fontId="0" fillId="4" borderId="0" xfId="0" applyFill="1" applyAlignment="1">
      <alignment wrapText="1"/>
    </xf>
    <xf numFmtId="0" fontId="0" fillId="4" borderId="1" xfId="0" applyFill="1" applyBorder="1"/>
    <xf numFmtId="2" fontId="0" fillId="4" borderId="1" xfId="0" applyNumberFormat="1" applyFill="1" applyBorder="1"/>
    <xf numFmtId="0" fontId="8" fillId="4" borderId="1" xfId="0" applyFont="1" applyFill="1" applyBorder="1"/>
    <xf numFmtId="0" fontId="2" fillId="4" borderId="1" xfId="0" applyFont="1" applyFill="1" applyBorder="1"/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 applyAlignment="1"/>
    <xf numFmtId="0" fontId="0" fillId="4" borderId="0" xfId="0" applyFill="1" applyBorder="1"/>
    <xf numFmtId="2" fontId="0" fillId="4" borderId="0" xfId="0" applyNumberFormat="1" applyFill="1" applyBorder="1"/>
    <xf numFmtId="2" fontId="7" fillId="4" borderId="0" xfId="0" applyNumberFormat="1" applyFont="1" applyFill="1" applyBorder="1"/>
    <xf numFmtId="0" fontId="2" fillId="4" borderId="0" xfId="0" applyFont="1" applyFill="1" applyBorder="1"/>
    <xf numFmtId="0" fontId="2" fillId="4" borderId="0" xfId="0" applyFont="1" applyFill="1" applyBorder="1" applyAlignment="1">
      <alignment wrapText="1"/>
    </xf>
    <xf numFmtId="44" fontId="0" fillId="4" borderId="0" xfId="1" applyFont="1" applyFill="1" applyBorder="1" applyAlignment="1">
      <alignment horizontal="center"/>
    </xf>
    <xf numFmtId="2" fontId="2" fillId="4" borderId="0" xfId="0" applyNumberFormat="1" applyFont="1" applyFill="1" applyBorder="1"/>
    <xf numFmtId="2" fontId="9" fillId="4" borderId="0" xfId="0" applyNumberFormat="1" applyFont="1" applyFill="1" applyBorder="1"/>
    <xf numFmtId="0" fontId="0" fillId="4" borderId="0" xfId="0" applyFill="1" applyAlignment="1">
      <alignment horizontal="left"/>
    </xf>
    <xf numFmtId="0" fontId="11" fillId="4" borderId="0" xfId="0" applyFont="1" applyFill="1" applyBorder="1" applyAlignment="1">
      <alignment horizontal="center" wrapText="1"/>
    </xf>
    <xf numFmtId="0" fontId="2" fillId="4" borderId="0" xfId="0" applyFont="1" applyFill="1" applyAlignment="1">
      <alignment horizontal="center"/>
    </xf>
    <xf numFmtId="2" fontId="2" fillId="4" borderId="0" xfId="0" applyNumberFormat="1" applyFont="1" applyFill="1"/>
    <xf numFmtId="2" fontId="9" fillId="4" borderId="0" xfId="0" applyNumberFormat="1" applyFont="1" applyFill="1"/>
    <xf numFmtId="0" fontId="11" fillId="4" borderId="0" xfId="0" applyFont="1" applyFill="1" applyAlignment="1">
      <alignment wrapText="1"/>
    </xf>
    <xf numFmtId="44" fontId="0" fillId="4" borderId="0" xfId="1" applyFont="1" applyFill="1"/>
    <xf numFmtId="0" fontId="0" fillId="4" borderId="0" xfId="0" applyFill="1" applyAlignment="1">
      <alignment horizontal="left" vertical="top"/>
    </xf>
    <xf numFmtId="6" fontId="11" fillId="4" borderId="0" xfId="0" applyNumberFormat="1" applyFont="1" applyFill="1" applyAlignment="1">
      <alignment wrapText="1"/>
    </xf>
    <xf numFmtId="44" fontId="0" fillId="4" borderId="0" xfId="1" applyFont="1" applyFill="1" applyAlignment="1">
      <alignment vertical="top"/>
    </xf>
    <xf numFmtId="6" fontId="6" fillId="4" borderId="0" xfId="0" applyNumberFormat="1" applyFont="1" applyFill="1" applyAlignment="1">
      <alignment wrapText="1"/>
    </xf>
    <xf numFmtId="6" fontId="0" fillId="4" borderId="0" xfId="0" applyNumberFormat="1" applyFill="1" applyAlignment="1">
      <alignment wrapText="1"/>
    </xf>
    <xf numFmtId="6" fontId="10" fillId="4" borderId="0" xfId="0" applyNumberFormat="1" applyFont="1" applyFill="1" applyAlignment="1">
      <alignment wrapText="1"/>
    </xf>
    <xf numFmtId="44" fontId="0" fillId="4" borderId="0" xfId="1" applyFont="1" applyFill="1" applyAlignment="1">
      <alignment horizontal="center"/>
    </xf>
    <xf numFmtId="0" fontId="0" fillId="4" borderId="0" xfId="0" applyFill="1" applyAlignment="1">
      <alignment horizontal="left" indent="2"/>
    </xf>
    <xf numFmtId="0" fontId="0" fillId="4" borderId="0" xfId="0" applyFill="1" applyAlignment="1">
      <alignment horizontal="left" indent="1"/>
    </xf>
    <xf numFmtId="0" fontId="2" fillId="4" borderId="0" xfId="0" applyFont="1" applyFill="1"/>
    <xf numFmtId="0" fontId="0" fillId="4" borderId="0" xfId="0" applyFont="1" applyFill="1"/>
    <xf numFmtId="2" fontId="2" fillId="4" borderId="0" xfId="0" applyNumberFormat="1" applyFont="1" applyFill="1" applyAlignment="1">
      <alignment horizontal="right" wrapText="1"/>
    </xf>
    <xf numFmtId="0" fontId="4" fillId="4" borderId="0" xfId="0" applyFont="1" applyFill="1"/>
    <xf numFmtId="0" fontId="2" fillId="4" borderId="1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44" fontId="0" fillId="4" borderId="0" xfId="1" applyFont="1" applyFill="1" applyBorder="1"/>
    <xf numFmtId="0" fontId="0" fillId="4" borderId="0" xfId="0" applyFill="1" applyAlignment="1">
      <alignment horizontal="center"/>
    </xf>
    <xf numFmtId="44" fontId="2" fillId="4" borderId="0" xfId="1" applyFont="1" applyFill="1"/>
    <xf numFmtId="2" fontId="0" fillId="4" borderId="2" xfId="0" applyNumberFormat="1" applyFill="1" applyBorder="1"/>
    <xf numFmtId="2" fontId="7" fillId="4" borderId="2" xfId="0" applyNumberFormat="1" applyFont="1" applyFill="1" applyBorder="1"/>
    <xf numFmtId="0" fontId="0" fillId="4" borderId="2" xfId="0" applyFill="1" applyBorder="1" applyAlignment="1">
      <alignment horizontal="left"/>
    </xf>
    <xf numFmtId="0" fontId="11" fillId="4" borderId="2" xfId="0" applyFont="1" applyFill="1" applyBorder="1" applyAlignment="1">
      <alignment wrapText="1"/>
    </xf>
    <xf numFmtId="44" fontId="0" fillId="4" borderId="2" xfId="1" applyFont="1" applyFill="1" applyBorder="1" applyAlignment="1">
      <alignment horizontal="right"/>
    </xf>
    <xf numFmtId="1" fontId="0" fillId="2" borderId="2" xfId="0" applyNumberFormat="1" applyFill="1" applyBorder="1" applyAlignment="1">
      <alignment horizontal="center"/>
    </xf>
    <xf numFmtId="44" fontId="0" fillId="2" borderId="2" xfId="1" applyFont="1" applyFill="1" applyBorder="1"/>
    <xf numFmtId="6" fontId="6" fillId="4" borderId="2" xfId="0" applyNumberFormat="1" applyFont="1" applyFill="1" applyBorder="1" applyAlignment="1">
      <alignment wrapText="1"/>
    </xf>
    <xf numFmtId="44" fontId="0" fillId="4" borderId="2" xfId="1" applyFont="1" applyFill="1" applyBorder="1"/>
    <xf numFmtId="6" fontId="11" fillId="4" borderId="2" xfId="0" applyNumberFormat="1" applyFont="1" applyFill="1" applyBorder="1" applyAlignment="1">
      <alignment wrapText="1"/>
    </xf>
    <xf numFmtId="1" fontId="0" fillId="4" borderId="2" xfId="0" applyNumberFormat="1" applyFill="1" applyBorder="1" applyAlignment="1">
      <alignment horizontal="center"/>
    </xf>
    <xf numFmtId="0" fontId="0" fillId="4" borderId="2" xfId="0" applyFill="1" applyBorder="1" applyAlignment="1">
      <alignment horizontal="left" indent="2"/>
    </xf>
    <xf numFmtId="44" fontId="11" fillId="4" borderId="2" xfId="1" applyFont="1" applyFill="1" applyBorder="1" applyAlignment="1">
      <alignment horizontal="right"/>
    </xf>
    <xf numFmtId="0" fontId="0" fillId="4" borderId="2" xfId="0" applyFill="1" applyBorder="1" applyAlignment="1">
      <alignment horizontal="left" vertical="top"/>
    </xf>
    <xf numFmtId="44" fontId="0" fillId="4" borderId="2" xfId="1" applyFont="1" applyFill="1" applyBorder="1" applyAlignment="1">
      <alignment vertical="top"/>
    </xf>
    <xf numFmtId="1" fontId="0" fillId="2" borderId="2" xfId="0" applyNumberFormat="1" applyFill="1" applyBorder="1" applyAlignment="1">
      <alignment horizontal="center" vertical="top"/>
    </xf>
    <xf numFmtId="44" fontId="0" fillId="2" borderId="2" xfId="1" applyFont="1" applyFill="1" applyBorder="1" applyAlignment="1">
      <alignment vertical="top"/>
    </xf>
    <xf numFmtId="2" fontId="2" fillId="4" borderId="2" xfId="0" applyNumberFormat="1" applyFont="1" applyFill="1" applyBorder="1"/>
    <xf numFmtId="2" fontId="9" fillId="4" borderId="2" xfId="0" applyNumberFormat="1" applyFont="1" applyFill="1" applyBorder="1"/>
    <xf numFmtId="0" fontId="0" fillId="4" borderId="2" xfId="0" applyFill="1" applyBorder="1"/>
    <xf numFmtId="0" fontId="4" fillId="4" borderId="2" xfId="0" applyFont="1" applyFill="1" applyBorder="1" applyAlignment="1">
      <alignment wrapText="1"/>
    </xf>
    <xf numFmtId="44" fontId="0" fillId="4" borderId="2" xfId="1" applyFont="1" applyFill="1" applyBorder="1" applyAlignment="1">
      <alignment horizontal="center"/>
    </xf>
    <xf numFmtId="1" fontId="3" fillId="4" borderId="2" xfId="0" applyNumberFormat="1" applyFont="1" applyFill="1" applyBorder="1" applyAlignment="1">
      <alignment horizontal="center"/>
    </xf>
    <xf numFmtId="1" fontId="0" fillId="3" borderId="0" xfId="0" applyNumberFormat="1" applyFill="1" applyAlignment="1" applyProtection="1">
      <alignment horizontal="center"/>
      <protection locked="0"/>
    </xf>
    <xf numFmtId="1" fontId="0" fillId="3" borderId="2" xfId="0" applyNumberFormat="1" applyFill="1" applyBorder="1" applyAlignment="1" applyProtection="1">
      <alignment horizontal="center"/>
      <protection locked="0"/>
    </xf>
    <xf numFmtId="0" fontId="0" fillId="3" borderId="0" xfId="0" applyFill="1" applyAlignment="1" applyProtection="1">
      <alignment wrapText="1"/>
      <protection locked="0"/>
    </xf>
    <xf numFmtId="2" fontId="0" fillId="4" borderId="0" xfId="0" applyNumberFormat="1" applyFill="1" applyProtection="1">
      <protection locked="0"/>
    </xf>
    <xf numFmtId="2" fontId="0" fillId="4" borderId="2" xfId="0" applyNumberFormat="1" applyFill="1" applyBorder="1" applyProtection="1">
      <protection locked="0"/>
    </xf>
    <xf numFmtId="44" fontId="0" fillId="4" borderId="0" xfId="1" applyFont="1" applyFill="1" applyBorder="1" applyProtection="1">
      <protection locked="0"/>
    </xf>
    <xf numFmtId="44" fontId="0" fillId="4" borderId="2" xfId="1" applyFont="1" applyFill="1" applyBorder="1" applyProtection="1">
      <protection locked="0"/>
    </xf>
    <xf numFmtId="44" fontId="0" fillId="4" borderId="0" xfId="1" applyFont="1" applyFill="1" applyProtection="1">
      <protection locked="0"/>
    </xf>
    <xf numFmtId="0" fontId="0" fillId="4" borderId="3" xfId="0" applyFill="1" applyBorder="1"/>
    <xf numFmtId="0" fontId="2" fillId="4" borderId="4" xfId="0" applyFont="1" applyFill="1" applyBorder="1"/>
    <xf numFmtId="0" fontId="0" fillId="4" borderId="4" xfId="0" applyFill="1" applyBorder="1"/>
    <xf numFmtId="0" fontId="0" fillId="4" borderId="5" xfId="0" applyFill="1" applyBorder="1"/>
    <xf numFmtId="0" fontId="0" fillId="4" borderId="6" xfId="0" applyFill="1" applyBorder="1"/>
    <xf numFmtId="0" fontId="0" fillId="3" borderId="0" xfId="0" applyFill="1" applyBorder="1"/>
    <xf numFmtId="0" fontId="4" fillId="4" borderId="0" xfId="0" applyFont="1" applyFill="1" applyBorder="1"/>
    <xf numFmtId="0" fontId="0" fillId="4" borderId="7" xfId="0" applyFill="1" applyBorder="1"/>
    <xf numFmtId="0" fontId="0" fillId="2" borderId="0" xfId="0" applyFill="1" applyBorder="1"/>
    <xf numFmtId="0" fontId="0" fillId="5" borderId="0" xfId="0" applyFill="1" applyBorder="1"/>
    <xf numFmtId="0" fontId="0" fillId="4" borderId="8" xfId="0" applyFill="1" applyBorder="1"/>
    <xf numFmtId="0" fontId="4" fillId="4" borderId="1" xfId="0" applyFont="1" applyFill="1" applyBorder="1"/>
    <xf numFmtId="0" fontId="0" fillId="4" borderId="9" xfId="0" applyFill="1" applyBorder="1"/>
    <xf numFmtId="2" fontId="2" fillId="4" borderId="0" xfId="0" applyNumberFormat="1" applyFont="1" applyFill="1" applyAlignment="1">
      <alignment horizontal="left"/>
    </xf>
    <xf numFmtId="0" fontId="0" fillId="4" borderId="0" xfId="0" applyFill="1" applyAlignment="1">
      <alignment horizontal="left" vertical="top" wrapText="1"/>
    </xf>
  </cellXfs>
  <cellStyles count="2">
    <cellStyle name="Currency" xfId="1" builtinId="4"/>
    <cellStyle name="Normal" xfId="0" builtinId="0"/>
  </cellStyles>
  <dxfs count="1">
    <dxf>
      <fill>
        <patternFill>
          <bgColor theme="9" tint="0.59996337778862885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$B$21" lockText="1" noThreeD="1"/>
</file>

<file path=xl/ctrlProps/ctrlProp2.xml><?xml version="1.0" encoding="utf-8"?>
<formControlPr xmlns="http://schemas.microsoft.com/office/spreadsheetml/2009/9/main" objectType="CheckBox" fmlaLink="$B$22" lockText="1" noThreeD="1"/>
</file>

<file path=xl/ctrlProps/ctrlProp3.xml><?xml version="1.0" encoding="utf-8"?>
<formControlPr xmlns="http://schemas.microsoft.com/office/spreadsheetml/2009/9/main" objectType="CheckBox" fmlaLink="$B$23" lockText="1" noThreeD="1"/>
</file>

<file path=xl/ctrlProps/ctrlProp4.xml><?xml version="1.0" encoding="utf-8"?>
<formControlPr xmlns="http://schemas.microsoft.com/office/spreadsheetml/2009/9/main" objectType="CheckBox" fmlaLink="$B$24" lockText="1" noThreeD="1"/>
</file>

<file path=xl/ctrlProps/ctrlProp5.xml><?xml version="1.0" encoding="utf-8"?>
<formControlPr xmlns="http://schemas.microsoft.com/office/spreadsheetml/2009/9/main" objectType="CheckBox" fmlaLink="$B$14" noThreeD="1"/>
</file>

<file path=xl/ctrlProps/ctrlProp6.xml><?xml version="1.0" encoding="utf-8"?>
<formControlPr xmlns="http://schemas.microsoft.com/office/spreadsheetml/2009/9/main" objectType="CheckBox" fmlaLink="$B$25" lockText="1" noThreeD="1"/>
</file>

<file path=xl/ctrlProps/ctrlProp7.xml><?xml version="1.0" encoding="utf-8"?>
<formControlPr xmlns="http://schemas.microsoft.com/office/spreadsheetml/2009/9/main" objectType="CheckBox" fmlaLink="$B$28" lockText="1" noThreeD="1"/>
</file>

<file path=xl/ctrlProps/ctrlProp8.xml><?xml version="1.0" encoding="utf-8"?>
<formControlPr xmlns="http://schemas.microsoft.com/office/spreadsheetml/2009/9/main" objectType="CheckBox" fmlaLink="$B$29" lockText="1" noThreeD="1"/>
</file>

<file path=xl/ctrlProps/ctrlProp9.xml><?xml version="1.0" encoding="utf-8"?>
<formControlPr xmlns="http://schemas.microsoft.com/office/spreadsheetml/2009/9/main" objectType="CheckBox" fmlaLink="$B$34" lockText="1" noThreeD="1"/>
</file>

<file path=xl/ctrlProps/ctrlProp10.xml><?xml version="1.0" encoding="utf-8"?>
<formControlPr xmlns="http://schemas.microsoft.com/office/spreadsheetml/2009/9/main" objectType="CheckBox" fmlaLink="$B$35" lockText="1" noThreeD="1"/>
</file>

<file path=xl/ctrlProps/ctrlProp11.xml><?xml version="1.0" encoding="utf-8"?>
<formControlPr xmlns="http://schemas.microsoft.com/office/spreadsheetml/2009/9/main" objectType="CheckBox" fmlaLink="$B$41" lockText="1" noThreeD="1"/>
</file>

<file path=xl/ctrlProps/ctrlProp12.xml><?xml version="1.0" encoding="utf-8"?>
<formControlPr xmlns="http://schemas.microsoft.com/office/spreadsheetml/2009/9/main" objectType="CheckBox" fmlaLink="$B$42" lockText="1" noThreeD="1"/>
</file>

<file path=xl/ctrlProps/ctrlProp13.xml><?xml version="1.0" encoding="utf-8"?>
<formControlPr xmlns="http://schemas.microsoft.com/office/spreadsheetml/2009/9/main" objectType="CheckBox" fmlaLink="$B$43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20</xdr:row>
          <xdr:rowOff>0</xdr:rowOff>
        </xdr:from>
        <xdr:to>
          <xdr:col>1</xdr:col>
          <xdr:colOff>247650</xdr:colOff>
          <xdr:row>21</xdr:row>
          <xdr:rowOff>9525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ECFF"/>
            </a:solidFill>
            <a:ln>
              <a:noFill/>
            </a:ln>
            <a:extLst>
              <a:ext uri="{91240B29-F687-4F45-9708-019B960494DF}">
                <a14:hiddenLine w="31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21</xdr:row>
          <xdr:rowOff>0</xdr:rowOff>
        </xdr:from>
        <xdr:to>
          <xdr:col>1</xdr:col>
          <xdr:colOff>247650</xdr:colOff>
          <xdr:row>22</xdr:row>
          <xdr:rowOff>9525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ECFF"/>
            </a:solidFill>
            <a:ln>
              <a:noFill/>
            </a:ln>
            <a:extLst>
              <a:ext uri="{91240B29-F687-4F45-9708-019B960494DF}">
                <a14:hiddenLine w="31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22</xdr:row>
          <xdr:rowOff>0</xdr:rowOff>
        </xdr:from>
        <xdr:to>
          <xdr:col>1</xdr:col>
          <xdr:colOff>247650</xdr:colOff>
          <xdr:row>23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ECFF"/>
            </a:solidFill>
            <a:ln>
              <a:noFill/>
            </a:ln>
            <a:extLst>
              <a:ext uri="{91240B29-F687-4F45-9708-019B960494DF}">
                <a14:hiddenLine w="31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22</xdr:row>
          <xdr:rowOff>209550</xdr:rowOff>
        </xdr:from>
        <xdr:to>
          <xdr:col>1</xdr:col>
          <xdr:colOff>247650</xdr:colOff>
          <xdr:row>24</xdr:row>
          <xdr:rowOff>9525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ECFF"/>
            </a:solidFill>
            <a:ln>
              <a:noFill/>
            </a:ln>
            <a:extLst>
              <a:ext uri="{91240B29-F687-4F45-9708-019B960494DF}">
                <a14:hiddenLine w="31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13</xdr:row>
          <xdr:rowOff>0</xdr:rowOff>
        </xdr:from>
        <xdr:to>
          <xdr:col>1</xdr:col>
          <xdr:colOff>247650</xdr:colOff>
          <xdr:row>14</xdr:row>
          <xdr:rowOff>9525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ECFF"/>
            </a:solidFill>
            <a:ln>
              <a:noFill/>
            </a:ln>
            <a:extLst>
              <a:ext uri="{91240B29-F687-4F45-9708-019B960494DF}">
                <a14:hiddenLine w="31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24</xdr:row>
          <xdr:rowOff>0</xdr:rowOff>
        </xdr:from>
        <xdr:to>
          <xdr:col>1</xdr:col>
          <xdr:colOff>247650</xdr:colOff>
          <xdr:row>25</xdr:row>
          <xdr:rowOff>9525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ECFF"/>
            </a:solidFill>
            <a:ln>
              <a:noFill/>
            </a:ln>
            <a:extLst>
              <a:ext uri="{91240B29-F687-4F45-9708-019B960494DF}">
                <a14:hiddenLine w="31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27</xdr:row>
          <xdr:rowOff>0</xdr:rowOff>
        </xdr:from>
        <xdr:to>
          <xdr:col>1</xdr:col>
          <xdr:colOff>247650</xdr:colOff>
          <xdr:row>28</xdr:row>
          <xdr:rowOff>9525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ECFF"/>
            </a:solidFill>
            <a:ln>
              <a:noFill/>
            </a:ln>
            <a:extLst>
              <a:ext uri="{91240B29-F687-4F45-9708-019B960494DF}">
                <a14:hiddenLine w="31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28</xdr:row>
          <xdr:rowOff>0</xdr:rowOff>
        </xdr:from>
        <xdr:to>
          <xdr:col>1</xdr:col>
          <xdr:colOff>247650</xdr:colOff>
          <xdr:row>29</xdr:row>
          <xdr:rowOff>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ECFF"/>
            </a:solidFill>
            <a:ln>
              <a:noFill/>
            </a:ln>
            <a:extLst>
              <a:ext uri="{91240B29-F687-4F45-9708-019B960494DF}">
                <a14:hiddenLine w="31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33</xdr:row>
          <xdr:rowOff>0</xdr:rowOff>
        </xdr:from>
        <xdr:to>
          <xdr:col>1</xdr:col>
          <xdr:colOff>247650</xdr:colOff>
          <xdr:row>34</xdr:row>
          <xdr:rowOff>9525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ECFF"/>
            </a:solidFill>
            <a:ln>
              <a:noFill/>
            </a:ln>
            <a:extLst>
              <a:ext uri="{91240B29-F687-4F45-9708-019B960494DF}">
                <a14:hiddenLine w="31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34</xdr:row>
          <xdr:rowOff>0</xdr:rowOff>
        </xdr:from>
        <xdr:to>
          <xdr:col>1</xdr:col>
          <xdr:colOff>247650</xdr:colOff>
          <xdr:row>35</xdr:row>
          <xdr:rowOff>9525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ECFF"/>
            </a:solidFill>
            <a:ln>
              <a:noFill/>
            </a:ln>
            <a:extLst>
              <a:ext uri="{91240B29-F687-4F45-9708-019B960494DF}">
                <a14:hiddenLine w="31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40</xdr:row>
          <xdr:rowOff>0</xdr:rowOff>
        </xdr:from>
        <xdr:to>
          <xdr:col>1</xdr:col>
          <xdr:colOff>247650</xdr:colOff>
          <xdr:row>41</xdr:row>
          <xdr:rowOff>9525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ECFF"/>
            </a:solidFill>
            <a:ln>
              <a:noFill/>
            </a:ln>
            <a:extLst>
              <a:ext uri="{91240B29-F687-4F45-9708-019B960494DF}">
                <a14:hiddenLine w="31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41</xdr:row>
          <xdr:rowOff>0</xdr:rowOff>
        </xdr:from>
        <xdr:to>
          <xdr:col>1</xdr:col>
          <xdr:colOff>247650</xdr:colOff>
          <xdr:row>42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ECFF"/>
            </a:solidFill>
            <a:ln>
              <a:noFill/>
            </a:ln>
            <a:extLst>
              <a:ext uri="{91240B29-F687-4F45-9708-019B960494DF}">
                <a14:hiddenLine w="31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42</xdr:row>
          <xdr:rowOff>0</xdr:rowOff>
        </xdr:from>
        <xdr:to>
          <xdr:col>1</xdr:col>
          <xdr:colOff>247650</xdr:colOff>
          <xdr:row>43</xdr:row>
          <xdr:rowOff>9525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ECFF"/>
            </a:solidFill>
            <a:ln>
              <a:noFill/>
            </a:ln>
            <a:extLst>
              <a:ext uri="{91240B29-F687-4F45-9708-019B960494DF}">
                <a14:hiddenLine w="317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>
    <xdr:from>
      <xdr:col>5</xdr:col>
      <xdr:colOff>3454978</xdr:colOff>
      <xdr:row>48</xdr:row>
      <xdr:rowOff>173182</xdr:rowOff>
    </xdr:from>
    <xdr:to>
      <xdr:col>9</xdr:col>
      <xdr:colOff>294410</xdr:colOff>
      <xdr:row>52</xdr:row>
      <xdr:rowOff>69273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961910" y="10096500"/>
          <a:ext cx="2606386" cy="65809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Enter these multipliers</a:t>
          </a:r>
          <a:r>
            <a:rPr lang="en-US" sz="1100" baseline="0"/>
            <a:t> &amp; these total costs to the Participating Agency Contract for the Water Loss Management Program</a:t>
          </a:r>
          <a:endParaRPr lang="en-US" sz="1100"/>
        </a:p>
      </xdr:txBody>
    </xdr:sp>
    <xdr:clientData/>
  </xdr:twoCellAnchor>
  <xdr:twoCellAnchor>
    <xdr:from>
      <xdr:col>7</xdr:col>
      <xdr:colOff>246785</xdr:colOff>
      <xdr:row>45</xdr:row>
      <xdr:rowOff>17318</xdr:rowOff>
    </xdr:from>
    <xdr:to>
      <xdr:col>7</xdr:col>
      <xdr:colOff>246785</xdr:colOff>
      <xdr:row>48</xdr:row>
      <xdr:rowOff>173182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>
          <a:stCxn id="3" idx="0"/>
        </xdr:cNvCxnSpPr>
      </xdr:nvCxnSpPr>
      <xdr:spPr>
        <a:xfrm flipV="1">
          <a:off x="8265103" y="9369136"/>
          <a:ext cx="0" cy="727364"/>
        </a:xfrm>
        <a:prstGeom prst="straightConnector1">
          <a:avLst/>
        </a:prstGeom>
        <a:ln>
          <a:tailEnd type="triangle"/>
        </a:ln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  <xdr:twoCellAnchor>
    <xdr:from>
      <xdr:col>8</xdr:col>
      <xdr:colOff>728230</xdr:colOff>
      <xdr:row>47</xdr:row>
      <xdr:rowOff>8660</xdr:rowOff>
    </xdr:from>
    <xdr:to>
      <xdr:col>8</xdr:col>
      <xdr:colOff>728230</xdr:colOff>
      <xdr:row>48</xdr:row>
      <xdr:rowOff>178379</xdr:rowOff>
    </xdr:to>
    <xdr:cxnSp macro="">
      <xdr:nvCxnSpPr>
        <xdr:cNvPr id="27" name="Straight Arrow Connector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CxnSpPr/>
      </xdr:nvCxnSpPr>
      <xdr:spPr>
        <a:xfrm flipV="1">
          <a:off x="9179503" y="9741478"/>
          <a:ext cx="0" cy="360219"/>
        </a:xfrm>
        <a:prstGeom prst="straightConnector1">
          <a:avLst/>
        </a:prstGeom>
        <a:ln>
          <a:tailEnd type="triangle"/>
        </a:ln>
      </xdr:spPr>
      <xdr:style>
        <a:lnRef idx="1">
          <a:schemeClr val="accent3"/>
        </a:lnRef>
        <a:fillRef idx="0">
          <a:schemeClr val="accent3"/>
        </a:fillRef>
        <a:effectRef idx="0">
          <a:schemeClr val="accent3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F2ABE-62F9-4631-B830-DA9569DCF447}">
  <sheetPr codeName="Sheet1">
    <pageSetUpPr fitToPage="1"/>
  </sheetPr>
  <dimension ref="A1:AM142"/>
  <sheetViews>
    <sheetView tabSelected="1" topLeftCell="A2" zoomScale="110" zoomScaleNormal="110" workbookViewId="0">
      <selection activeCell="F2" sqref="F2"/>
    </sheetView>
  </sheetViews>
  <sheetFormatPr defaultRowHeight="15" x14ac:dyDescent="0.25"/>
  <cols>
    <col min="1" max="1" width="3.5703125" customWidth="1"/>
    <col min="2" max="2" width="3.85546875" style="5" customWidth="1"/>
    <col min="3" max="3" width="5.28515625" style="6" hidden="1" customWidth="1"/>
    <col min="4" max="4" width="4.85546875" style="6" hidden="1" customWidth="1"/>
    <col min="5" max="5" width="45" customWidth="1"/>
    <col min="6" max="6" width="58" style="13" bestFit="1" customWidth="1"/>
    <col min="7" max="7" width="12.28515625" customWidth="1"/>
    <col min="8" max="8" width="6.42578125" customWidth="1"/>
    <col min="9" max="9" width="12.28515625" customWidth="1"/>
    <col min="10" max="11" width="3.7109375" customWidth="1"/>
    <col min="12" max="12" width="3.7109375" style="16" customWidth="1"/>
    <col min="13" max="14" width="9.140625" style="16"/>
    <col min="15" max="15" width="4.85546875" style="16" customWidth="1"/>
    <col min="16" max="39" width="9.140625" style="16"/>
  </cols>
  <sheetData>
    <row r="1" spans="1:15" x14ac:dyDescent="0.25">
      <c r="A1" s="16"/>
      <c r="B1" s="22"/>
      <c r="C1" s="23"/>
      <c r="D1" s="23"/>
      <c r="E1" s="16"/>
      <c r="F1" s="24"/>
      <c r="G1" s="16"/>
      <c r="H1" s="16"/>
      <c r="I1" s="16"/>
      <c r="J1" s="16"/>
      <c r="K1" s="16"/>
    </row>
    <row r="2" spans="1:15" x14ac:dyDescent="0.25">
      <c r="A2" s="16"/>
      <c r="B2" s="108" t="s">
        <v>62</v>
      </c>
      <c r="C2" s="108"/>
      <c r="D2" s="108"/>
      <c r="E2" s="108"/>
      <c r="F2" s="89"/>
      <c r="G2" s="16"/>
      <c r="H2" s="16"/>
      <c r="I2" s="16"/>
      <c r="J2" s="16"/>
      <c r="K2" s="16"/>
    </row>
    <row r="3" spans="1:15" x14ac:dyDescent="0.25">
      <c r="A3" s="16"/>
      <c r="B3" s="22"/>
      <c r="C3" s="23"/>
      <c r="D3" s="23"/>
      <c r="E3" s="16"/>
      <c r="F3" s="24"/>
      <c r="G3" s="16"/>
      <c r="H3" s="16"/>
      <c r="I3" s="16"/>
      <c r="J3" s="16"/>
      <c r="K3" s="16"/>
    </row>
    <row r="4" spans="1:15" ht="15" customHeight="1" x14ac:dyDescent="0.25">
      <c r="A4" s="16"/>
      <c r="B4" s="109" t="s">
        <v>58</v>
      </c>
      <c r="C4" s="109"/>
      <c r="D4" s="109"/>
      <c r="E4" s="109"/>
      <c r="F4" s="109"/>
      <c r="G4" s="109"/>
      <c r="H4" s="109"/>
      <c r="I4" s="109"/>
      <c r="J4" s="16"/>
      <c r="K4" s="16"/>
    </row>
    <row r="5" spans="1:15" ht="20.25" customHeight="1" x14ac:dyDescent="0.25">
      <c r="A5" s="16"/>
      <c r="B5" s="109"/>
      <c r="C5" s="109"/>
      <c r="D5" s="109"/>
      <c r="E5" s="109"/>
      <c r="F5" s="109"/>
      <c r="G5" s="109"/>
      <c r="H5" s="109"/>
      <c r="I5" s="109"/>
      <c r="J5" s="16"/>
      <c r="K5" s="95"/>
      <c r="L5" s="96" t="s">
        <v>59</v>
      </c>
      <c r="M5" s="97"/>
      <c r="N5" s="97"/>
      <c r="O5" s="98"/>
    </row>
    <row r="6" spans="1:15" x14ac:dyDescent="0.25">
      <c r="A6" s="16"/>
      <c r="B6" s="17" t="s">
        <v>11</v>
      </c>
      <c r="C6" s="18"/>
      <c r="D6" s="18"/>
      <c r="E6" s="19" t="s">
        <v>47</v>
      </c>
      <c r="F6" s="20"/>
      <c r="G6" s="19"/>
      <c r="H6" s="19"/>
      <c r="I6" s="16"/>
      <c r="J6" s="16"/>
      <c r="K6" s="99"/>
      <c r="L6" s="100"/>
      <c r="M6" s="101" t="s">
        <v>65</v>
      </c>
      <c r="N6" s="31"/>
      <c r="O6" s="102"/>
    </row>
    <row r="7" spans="1:15" x14ac:dyDescent="0.25">
      <c r="A7" s="16"/>
      <c r="B7" s="17" t="s">
        <v>46</v>
      </c>
      <c r="C7" s="21"/>
      <c r="D7" s="21"/>
      <c r="E7" s="19" t="s">
        <v>48</v>
      </c>
      <c r="F7" s="20"/>
      <c r="G7" s="19"/>
      <c r="H7" s="19"/>
      <c r="I7" s="16"/>
      <c r="J7" s="16"/>
      <c r="K7" s="99"/>
      <c r="L7" s="103"/>
      <c r="M7" s="101" t="s">
        <v>60</v>
      </c>
      <c r="N7" s="31"/>
      <c r="O7" s="102"/>
    </row>
    <row r="8" spans="1:15" x14ac:dyDescent="0.25">
      <c r="A8" s="16"/>
      <c r="B8" s="17" t="s">
        <v>49</v>
      </c>
      <c r="C8" s="21"/>
      <c r="D8" s="21"/>
      <c r="E8" s="19" t="s">
        <v>50</v>
      </c>
      <c r="F8" s="20"/>
      <c r="G8" s="19"/>
      <c r="H8" s="19"/>
      <c r="I8" s="16"/>
      <c r="J8" s="16"/>
      <c r="K8" s="99"/>
      <c r="L8" s="104"/>
      <c r="M8" s="101" t="s">
        <v>61</v>
      </c>
      <c r="N8" s="31"/>
      <c r="O8" s="102"/>
    </row>
    <row r="9" spans="1:15" x14ac:dyDescent="0.25">
      <c r="A9" s="16"/>
      <c r="B9" s="17" t="s">
        <v>63</v>
      </c>
      <c r="C9" s="21"/>
      <c r="D9" s="21"/>
      <c r="E9" s="19" t="s">
        <v>64</v>
      </c>
      <c r="F9" s="20"/>
      <c r="G9" s="19"/>
      <c r="H9" s="19"/>
      <c r="I9" s="16"/>
      <c r="J9" s="16"/>
      <c r="K9" s="105"/>
      <c r="L9" s="25"/>
      <c r="M9" s="106"/>
      <c r="N9" s="25"/>
      <c r="O9" s="107"/>
    </row>
    <row r="10" spans="1:15" x14ac:dyDescent="0.25">
      <c r="A10" s="16"/>
      <c r="B10" s="17"/>
      <c r="C10" s="21"/>
      <c r="D10" s="21"/>
      <c r="E10" s="19"/>
      <c r="F10" s="20"/>
      <c r="G10" s="19"/>
      <c r="H10" s="19"/>
      <c r="I10" s="16"/>
      <c r="J10" s="16"/>
      <c r="K10" s="16"/>
    </row>
    <row r="11" spans="1:15" x14ac:dyDescent="0.25">
      <c r="A11" s="25"/>
      <c r="B11" s="26"/>
      <c r="C11" s="27" t="s">
        <v>34</v>
      </c>
      <c r="D11" s="27" t="s">
        <v>35</v>
      </c>
      <c r="E11" s="28" t="s">
        <v>12</v>
      </c>
      <c r="F11" s="29" t="s">
        <v>31</v>
      </c>
      <c r="G11" s="30" t="s">
        <v>10</v>
      </c>
      <c r="H11" s="59" t="s">
        <v>37</v>
      </c>
      <c r="I11" s="28" t="s">
        <v>9</v>
      </c>
      <c r="J11" s="16"/>
      <c r="K11" s="16"/>
    </row>
    <row r="12" spans="1:15" x14ac:dyDescent="0.25">
      <c r="A12" s="31"/>
      <c r="B12" s="32"/>
      <c r="C12" s="33"/>
      <c r="D12" s="33"/>
      <c r="E12" s="34"/>
      <c r="F12" s="35"/>
      <c r="G12" s="36"/>
      <c r="H12" s="60"/>
      <c r="I12" s="61"/>
      <c r="J12" s="16"/>
      <c r="K12" s="16"/>
    </row>
    <row r="13" spans="1:15" x14ac:dyDescent="0.25">
      <c r="A13" s="31"/>
      <c r="B13" s="37" t="s">
        <v>13</v>
      </c>
      <c r="C13" s="38"/>
      <c r="D13" s="38"/>
      <c r="E13" s="34"/>
      <c r="F13" s="35"/>
      <c r="G13" s="36"/>
      <c r="H13" s="60"/>
      <c r="I13" s="61"/>
      <c r="J13" s="16"/>
      <c r="K13" s="16"/>
    </row>
    <row r="14" spans="1:15" x14ac:dyDescent="0.25">
      <c r="A14" s="31"/>
      <c r="B14" s="91" t="b">
        <v>0</v>
      </c>
      <c r="C14" s="65"/>
      <c r="D14" s="65"/>
      <c r="E14" s="66" t="s">
        <v>14</v>
      </c>
      <c r="F14" s="67" t="s">
        <v>32</v>
      </c>
      <c r="G14" s="68">
        <v>2500</v>
      </c>
      <c r="H14" s="69" t="str">
        <f>IF(B14=TRUE,1,"")</f>
        <v/>
      </c>
      <c r="I14" s="70" t="str">
        <f>IF(H14=1,G14,"")</f>
        <v/>
      </c>
      <c r="J14" s="16"/>
      <c r="K14" s="16"/>
    </row>
    <row r="15" spans="1:15" x14ac:dyDescent="0.25">
      <c r="A15" s="31"/>
      <c r="B15" s="32"/>
      <c r="C15" s="33"/>
      <c r="D15" s="33"/>
      <c r="E15" s="34"/>
      <c r="F15" s="40"/>
      <c r="G15" s="36"/>
      <c r="H15" s="60"/>
      <c r="I15" s="61"/>
      <c r="J15" s="16"/>
      <c r="K15" s="16"/>
    </row>
    <row r="16" spans="1:15" x14ac:dyDescent="0.25">
      <c r="A16" s="41"/>
      <c r="B16" s="42" t="s">
        <v>8</v>
      </c>
      <c r="C16" s="43"/>
      <c r="D16" s="43"/>
      <c r="E16" s="16"/>
      <c r="F16" s="44"/>
      <c r="G16" s="45"/>
      <c r="H16" s="16"/>
      <c r="I16" s="45"/>
      <c r="J16" s="16"/>
      <c r="K16" s="16"/>
    </row>
    <row r="17" spans="1:11" ht="26.25" x14ac:dyDescent="0.25">
      <c r="A17" s="41"/>
      <c r="B17" s="22"/>
      <c r="C17" s="23"/>
      <c r="D17" s="23"/>
      <c r="E17" s="46" t="s">
        <v>7</v>
      </c>
      <c r="F17" s="47" t="s">
        <v>33</v>
      </c>
      <c r="G17" s="48">
        <v>390</v>
      </c>
      <c r="H17" s="14">
        <f>COUNTIF(pmtasks,TRUE)</f>
        <v>0</v>
      </c>
      <c r="I17" s="15" t="str">
        <f>IF(H17&gt;0,G17*H17,"")</f>
        <v/>
      </c>
      <c r="J17" s="16"/>
      <c r="K17" s="16"/>
    </row>
    <row r="18" spans="1:11" x14ac:dyDescent="0.25">
      <c r="A18" s="41"/>
      <c r="B18" s="64"/>
      <c r="C18" s="65"/>
      <c r="D18" s="65"/>
      <c r="E18" s="66" t="s">
        <v>6</v>
      </c>
      <c r="F18" s="71"/>
      <c r="G18" s="72">
        <v>730</v>
      </c>
      <c r="H18" s="69">
        <f>IF(COUNTIF(pmtasks,TRUE)&gt;0,1,0)</f>
        <v>0</v>
      </c>
      <c r="I18" s="70">
        <f>IF(H18&gt;=0,G18*H18,"")</f>
        <v>0</v>
      </c>
      <c r="J18" s="16"/>
      <c r="K18" s="16"/>
    </row>
    <row r="19" spans="1:11" x14ac:dyDescent="0.25">
      <c r="A19" s="41"/>
      <c r="B19" s="22"/>
      <c r="C19" s="23"/>
      <c r="D19" s="23"/>
      <c r="E19" s="16"/>
      <c r="F19" s="50"/>
      <c r="G19" s="45"/>
      <c r="H19" s="9"/>
      <c r="I19" s="45"/>
      <c r="J19" s="16"/>
      <c r="K19" s="16"/>
    </row>
    <row r="20" spans="1:11" x14ac:dyDescent="0.25">
      <c r="A20" s="41"/>
      <c r="B20" s="42" t="s">
        <v>5</v>
      </c>
      <c r="C20" s="43"/>
      <c r="D20" s="43"/>
      <c r="E20" s="16"/>
      <c r="F20" s="50"/>
      <c r="G20" s="45"/>
      <c r="H20" s="9"/>
      <c r="I20" s="45"/>
      <c r="J20" s="16"/>
      <c r="K20" s="16"/>
    </row>
    <row r="21" spans="1:11" x14ac:dyDescent="0.25">
      <c r="A21" s="41"/>
      <c r="B21" s="90" t="b">
        <v>0</v>
      </c>
      <c r="C21" s="23" t="b">
        <f>B21</f>
        <v>0</v>
      </c>
      <c r="D21" s="23" t="b">
        <f>B21</f>
        <v>0</v>
      </c>
      <c r="E21" s="39" t="s">
        <v>4</v>
      </c>
      <c r="F21" s="50"/>
      <c r="G21" s="45">
        <v>4320</v>
      </c>
      <c r="H21" s="7" t="str">
        <f>IF(B21=TRUE,1,"")</f>
        <v/>
      </c>
      <c r="I21" s="4" t="str">
        <f>IF(H21=1,G21,"")</f>
        <v/>
      </c>
      <c r="J21" s="16"/>
      <c r="K21" s="16"/>
    </row>
    <row r="22" spans="1:11" x14ac:dyDescent="0.25">
      <c r="A22" s="41"/>
      <c r="B22" s="90" t="b">
        <v>0</v>
      </c>
      <c r="C22" s="23" t="b">
        <f>B22</f>
        <v>0</v>
      </c>
      <c r="D22" s="23"/>
      <c r="E22" s="39" t="s">
        <v>15</v>
      </c>
      <c r="F22" s="50"/>
      <c r="G22" s="45">
        <v>4480</v>
      </c>
      <c r="H22" s="7" t="str">
        <f t="shared" ref="H22" si="0">IF(B22=TRUE,1,"")</f>
        <v/>
      </c>
      <c r="I22" s="4" t="str">
        <f t="shared" ref="I22:I24" si="1">IF(H22=1,G22,"")</f>
        <v/>
      </c>
      <c r="J22" s="16"/>
      <c r="K22" s="16"/>
    </row>
    <row r="23" spans="1:11" x14ac:dyDescent="0.25">
      <c r="A23" s="41"/>
      <c r="B23" s="90" t="b">
        <v>0</v>
      </c>
      <c r="C23" s="23" t="b">
        <f>B23</f>
        <v>0</v>
      </c>
      <c r="D23" s="23" t="b">
        <f>B23</f>
        <v>0</v>
      </c>
      <c r="E23" s="39" t="s">
        <v>3</v>
      </c>
      <c r="F23" s="51" t="s">
        <v>36</v>
      </c>
      <c r="G23" s="45">
        <v>4420</v>
      </c>
      <c r="H23" s="87"/>
      <c r="I23" s="4" t="str">
        <f>IF(H23&gt;0,G23,"")</f>
        <v/>
      </c>
      <c r="J23" s="16"/>
      <c r="K23" s="16"/>
    </row>
    <row r="24" spans="1:11" x14ac:dyDescent="0.25">
      <c r="A24" s="41"/>
      <c r="B24" s="90" t="b">
        <v>0</v>
      </c>
      <c r="C24" s="23" t="b">
        <f>B24</f>
        <v>0</v>
      </c>
      <c r="D24" s="23" t="b">
        <f>B24</f>
        <v>0</v>
      </c>
      <c r="E24" s="39" t="s">
        <v>16</v>
      </c>
      <c r="F24" s="47" t="s">
        <v>38</v>
      </c>
      <c r="G24" s="45" t="s">
        <v>1</v>
      </c>
      <c r="H24" s="9"/>
      <c r="I24" s="92" t="str">
        <f t="shared" si="1"/>
        <v/>
      </c>
      <c r="J24" s="16"/>
      <c r="K24" s="16"/>
    </row>
    <row r="25" spans="1:11" x14ac:dyDescent="0.25">
      <c r="A25" s="41"/>
      <c r="B25" s="91" t="b">
        <v>0</v>
      </c>
      <c r="C25" s="65" t="b">
        <f>B25</f>
        <v>0</v>
      </c>
      <c r="D25" s="65" t="b">
        <f>B25</f>
        <v>0</v>
      </c>
      <c r="E25" s="66" t="s">
        <v>17</v>
      </c>
      <c r="F25" s="73" t="s">
        <v>39</v>
      </c>
      <c r="G25" s="72" t="s">
        <v>1</v>
      </c>
      <c r="H25" s="72"/>
      <c r="I25" s="93"/>
      <c r="J25" s="16"/>
      <c r="K25" s="16"/>
    </row>
    <row r="26" spans="1:11" x14ac:dyDescent="0.25">
      <c r="A26" s="41"/>
      <c r="B26" s="22"/>
      <c r="C26" s="23"/>
      <c r="D26" s="23"/>
      <c r="E26" s="39"/>
      <c r="F26" s="49"/>
      <c r="G26" s="45"/>
      <c r="H26" s="9"/>
      <c r="I26" s="45"/>
      <c r="J26" s="16"/>
      <c r="K26" s="16"/>
    </row>
    <row r="27" spans="1:11" x14ac:dyDescent="0.25">
      <c r="A27" s="41"/>
      <c r="B27" s="42" t="s">
        <v>18</v>
      </c>
      <c r="C27" s="43"/>
      <c r="D27" s="43"/>
      <c r="E27" s="16"/>
      <c r="F27" s="49"/>
      <c r="G27" s="52"/>
      <c r="H27" s="9"/>
      <c r="I27" s="45"/>
      <c r="J27" s="16"/>
      <c r="K27" s="16"/>
    </row>
    <row r="28" spans="1:11" x14ac:dyDescent="0.25">
      <c r="A28" s="41"/>
      <c r="B28" s="90" t="b">
        <v>0</v>
      </c>
      <c r="C28" s="23" t="b">
        <f>B28</f>
        <v>0</v>
      </c>
      <c r="D28" s="23" t="b">
        <f>B28</f>
        <v>0</v>
      </c>
      <c r="E28" s="39" t="s">
        <v>2</v>
      </c>
      <c r="F28" s="47" t="s">
        <v>40</v>
      </c>
      <c r="G28" s="45" t="s">
        <v>1</v>
      </c>
      <c r="H28" s="9"/>
      <c r="I28" s="94"/>
      <c r="J28" s="16"/>
      <c r="K28" s="16"/>
    </row>
    <row r="29" spans="1:11" ht="15.75" customHeight="1" x14ac:dyDescent="0.25">
      <c r="A29" s="41"/>
      <c r="B29" s="90" t="b">
        <v>0</v>
      </c>
      <c r="C29" s="23" t="b">
        <f>B29</f>
        <v>0</v>
      </c>
      <c r="D29" s="23" t="b">
        <f>B29</f>
        <v>0</v>
      </c>
      <c r="E29" s="39" t="s">
        <v>19</v>
      </c>
      <c r="F29" s="51" t="s">
        <v>41</v>
      </c>
      <c r="H29" s="9"/>
      <c r="I29" s="45"/>
      <c r="J29" s="16"/>
      <c r="K29" s="16"/>
    </row>
    <row r="30" spans="1:11" x14ac:dyDescent="0.25">
      <c r="A30" s="41"/>
      <c r="B30" s="22"/>
      <c r="C30" s="23"/>
      <c r="D30" s="23"/>
      <c r="E30" s="53" t="s">
        <v>20</v>
      </c>
      <c r="F30" s="49"/>
      <c r="G30" s="45">
        <v>2220</v>
      </c>
      <c r="H30" s="7" t="str">
        <f>IF(B29=TRUE,1,"")</f>
        <v/>
      </c>
      <c r="I30" s="4" t="str">
        <f>IF(H30=1,G30,"")</f>
        <v/>
      </c>
      <c r="J30" s="16"/>
      <c r="K30" s="16"/>
    </row>
    <row r="31" spans="1:11" x14ac:dyDescent="0.25">
      <c r="A31" s="41"/>
      <c r="B31" s="64"/>
      <c r="C31" s="65"/>
      <c r="D31" s="65"/>
      <c r="E31" s="75" t="s">
        <v>21</v>
      </c>
      <c r="F31" s="71"/>
      <c r="G31" s="76" t="s">
        <v>42</v>
      </c>
      <c r="H31" s="88"/>
      <c r="I31" s="70" t="str">
        <f>IF(H31&gt;0,'LD Mileage Rates'!E8,"")</f>
        <v/>
      </c>
      <c r="J31" s="16"/>
      <c r="K31" s="16"/>
    </row>
    <row r="32" spans="1:11" x14ac:dyDescent="0.25">
      <c r="A32" s="41"/>
      <c r="B32" s="22"/>
      <c r="C32" s="23"/>
      <c r="D32" s="23"/>
      <c r="E32" s="54"/>
      <c r="F32" s="49"/>
      <c r="G32" s="45"/>
      <c r="H32" s="9"/>
      <c r="I32" s="45"/>
      <c r="J32" s="16"/>
      <c r="K32" s="16"/>
    </row>
    <row r="33" spans="1:11" x14ac:dyDescent="0.25">
      <c r="A33" s="41"/>
      <c r="B33" s="42" t="s">
        <v>22</v>
      </c>
      <c r="C33" s="43"/>
      <c r="D33" s="43"/>
      <c r="E33" s="54"/>
      <c r="F33" s="49"/>
      <c r="G33" s="45"/>
      <c r="H33" s="9"/>
      <c r="I33" s="45"/>
      <c r="J33" s="16"/>
      <c r="K33" s="16"/>
    </row>
    <row r="34" spans="1:11" x14ac:dyDescent="0.25">
      <c r="A34" s="41"/>
      <c r="B34" s="90" t="b">
        <v>0</v>
      </c>
      <c r="C34" s="23" t="b">
        <f>B34</f>
        <v>0</v>
      </c>
      <c r="D34" s="23" t="b">
        <f>B34</f>
        <v>0</v>
      </c>
      <c r="E34" s="16" t="s">
        <v>24</v>
      </c>
      <c r="F34" s="49"/>
      <c r="G34" s="45">
        <v>7720</v>
      </c>
      <c r="H34" s="7" t="str">
        <f t="shared" ref="H34" si="2">IF(B34=TRUE,1,"")</f>
        <v/>
      </c>
      <c r="I34" s="4" t="str">
        <f t="shared" ref="I34" si="3">IF(H34=1,G34,"")</f>
        <v/>
      </c>
      <c r="J34" s="16"/>
      <c r="K34" s="16"/>
    </row>
    <row r="35" spans="1:11" x14ac:dyDescent="0.25">
      <c r="A35" s="41"/>
      <c r="B35" s="91" t="b">
        <v>0</v>
      </c>
      <c r="C35" s="65"/>
      <c r="D35" s="65"/>
      <c r="E35" s="66" t="s">
        <v>23</v>
      </c>
      <c r="F35" s="73" t="s">
        <v>43</v>
      </c>
      <c r="G35" s="68"/>
      <c r="H35" s="74"/>
      <c r="I35" s="72"/>
      <c r="J35" s="16"/>
      <c r="K35" s="16"/>
    </row>
    <row r="36" spans="1:11" x14ac:dyDescent="0.25">
      <c r="A36" s="41"/>
      <c r="B36" s="22"/>
      <c r="C36" s="23"/>
      <c r="D36" s="23"/>
      <c r="E36" s="16"/>
      <c r="F36" s="49"/>
      <c r="G36" s="45"/>
      <c r="H36" s="9"/>
      <c r="I36" s="45"/>
      <c r="J36" s="16"/>
      <c r="K36" s="16"/>
    </row>
    <row r="37" spans="1:11" x14ac:dyDescent="0.25">
      <c r="A37" s="41"/>
      <c r="B37" s="42" t="s">
        <v>25</v>
      </c>
      <c r="C37" s="43"/>
      <c r="D37" s="43"/>
      <c r="E37" s="55"/>
      <c r="F37" s="49"/>
      <c r="G37" s="45"/>
      <c r="H37" s="9"/>
      <c r="I37" s="45"/>
      <c r="J37" s="16"/>
      <c r="K37" s="16"/>
    </row>
    <row r="38" spans="1:11" ht="26.25" x14ac:dyDescent="0.25">
      <c r="A38" s="41"/>
      <c r="B38" s="64"/>
      <c r="C38" s="65"/>
      <c r="D38" s="65"/>
      <c r="E38" s="77" t="s">
        <v>26</v>
      </c>
      <c r="F38" s="73" t="s">
        <v>44</v>
      </c>
      <c r="G38" s="78">
        <v>2520</v>
      </c>
      <c r="H38" s="79">
        <f>COUNTIF(reporting,TRUE)</f>
        <v>0</v>
      </c>
      <c r="I38" s="80" t="str">
        <f>IF(H38&gt;0,G38*H38,"")</f>
        <v/>
      </c>
      <c r="J38" s="16"/>
      <c r="K38" s="16"/>
    </row>
    <row r="39" spans="1:11" x14ac:dyDescent="0.25">
      <c r="A39" s="41"/>
      <c r="B39" s="22"/>
      <c r="C39" s="23"/>
      <c r="D39" s="23"/>
      <c r="E39" s="39"/>
      <c r="F39" s="49"/>
      <c r="G39" s="45"/>
      <c r="H39" s="9"/>
      <c r="I39" s="45"/>
      <c r="J39" s="16"/>
      <c r="K39" s="16"/>
    </row>
    <row r="40" spans="1:11" x14ac:dyDescent="0.25">
      <c r="A40" s="41"/>
      <c r="B40" s="42" t="s">
        <v>27</v>
      </c>
      <c r="C40" s="43"/>
      <c r="D40" s="43"/>
      <c r="E40" s="16"/>
      <c r="F40" s="49"/>
      <c r="G40" s="52"/>
      <c r="H40" s="9"/>
      <c r="I40" s="45"/>
      <c r="J40" s="16"/>
      <c r="K40" s="16"/>
    </row>
    <row r="41" spans="1:11" x14ac:dyDescent="0.25">
      <c r="A41" s="41"/>
      <c r="B41" s="90" t="b">
        <v>0</v>
      </c>
      <c r="C41" s="23" t="b">
        <f>B41</f>
        <v>0</v>
      </c>
      <c r="D41" s="23"/>
      <c r="E41" s="56" t="s">
        <v>28</v>
      </c>
      <c r="F41" s="47" t="s">
        <v>45</v>
      </c>
      <c r="G41" s="45" t="s">
        <v>1</v>
      </c>
      <c r="H41" s="9"/>
      <c r="I41" s="94"/>
      <c r="J41" s="16"/>
      <c r="K41" s="16"/>
    </row>
    <row r="42" spans="1:11" x14ac:dyDescent="0.25">
      <c r="A42" s="41"/>
      <c r="B42" s="90" t="b">
        <v>0</v>
      </c>
      <c r="C42" s="23" t="b">
        <f>B42</f>
        <v>0</v>
      </c>
      <c r="D42" s="23"/>
      <c r="E42" s="39" t="s">
        <v>29</v>
      </c>
      <c r="F42" s="49"/>
      <c r="G42" s="45">
        <v>4600</v>
      </c>
      <c r="H42" s="7" t="str">
        <f t="shared" ref="H42" si="4">IF(B42=TRUE,1,"")</f>
        <v/>
      </c>
      <c r="I42" s="4" t="str">
        <f t="shared" ref="I42" si="5">IF(H42=1,G42,"")</f>
        <v/>
      </c>
      <c r="J42" s="16"/>
      <c r="K42" s="16"/>
    </row>
    <row r="43" spans="1:11" x14ac:dyDescent="0.25">
      <c r="A43" s="16"/>
      <c r="B43" s="91" t="b">
        <v>0</v>
      </c>
      <c r="C43" s="65" t="b">
        <f>B43</f>
        <v>0</v>
      </c>
      <c r="D43" s="65"/>
      <c r="E43" s="66" t="s">
        <v>30</v>
      </c>
      <c r="F43" s="73" t="s">
        <v>45</v>
      </c>
      <c r="G43" s="72" t="s">
        <v>1</v>
      </c>
      <c r="H43" s="74"/>
      <c r="I43" s="93"/>
      <c r="J43" s="16"/>
      <c r="K43" s="16"/>
    </row>
    <row r="44" spans="1:11" x14ac:dyDescent="0.25">
      <c r="A44" s="16"/>
      <c r="B44" s="22"/>
      <c r="C44" s="23"/>
      <c r="D44" s="23"/>
      <c r="E44" s="39"/>
      <c r="F44" s="24"/>
      <c r="G44" s="45"/>
      <c r="H44" s="9"/>
      <c r="I44" s="45"/>
      <c r="J44" s="16"/>
      <c r="K44" s="16"/>
    </row>
    <row r="45" spans="1:11" x14ac:dyDescent="0.25">
      <c r="A45" s="16"/>
      <c r="B45" s="81" t="s">
        <v>0</v>
      </c>
      <c r="C45" s="82"/>
      <c r="D45" s="82"/>
      <c r="E45" s="83"/>
      <c r="F45" s="84"/>
      <c r="G45" s="85"/>
      <c r="H45" s="86">
        <f>IF(COUNTIF(pmtasks,TRUE)&gt;0,1,0)</f>
        <v>0</v>
      </c>
      <c r="I45" s="70" t="str">
        <f>IF(H45&gt;0,150,"")</f>
        <v/>
      </c>
      <c r="J45" s="31"/>
      <c r="K45" s="31"/>
    </row>
    <row r="46" spans="1:11" x14ac:dyDescent="0.25">
      <c r="A46" s="16"/>
      <c r="B46" s="22"/>
      <c r="C46" s="23"/>
      <c r="D46" s="23"/>
      <c r="E46" s="16"/>
      <c r="F46" s="24"/>
      <c r="G46" s="52"/>
      <c r="H46" s="62"/>
      <c r="I46" s="45"/>
      <c r="J46" s="16"/>
      <c r="K46" s="16"/>
    </row>
    <row r="47" spans="1:11" x14ac:dyDescent="0.25">
      <c r="A47" s="16"/>
      <c r="B47" s="42"/>
      <c r="C47" s="43"/>
      <c r="D47" s="43"/>
      <c r="E47" s="16"/>
      <c r="F47" s="57" t="s">
        <v>51</v>
      </c>
      <c r="G47" s="16"/>
      <c r="H47" s="16"/>
      <c r="I47" s="63">
        <f>SUM(I14:I45)</f>
        <v>0</v>
      </c>
      <c r="J47" s="16"/>
      <c r="K47" s="16"/>
    </row>
    <row r="48" spans="1:11" x14ac:dyDescent="0.25">
      <c r="A48" s="16"/>
      <c r="B48" s="22"/>
      <c r="C48" s="23"/>
      <c r="D48" s="23"/>
      <c r="E48" s="16"/>
      <c r="F48" s="24"/>
      <c r="G48" s="16"/>
      <c r="H48" s="16"/>
      <c r="I48" s="45"/>
      <c r="J48" s="16"/>
      <c r="K48" s="16"/>
    </row>
    <row r="49" spans="1:11" x14ac:dyDescent="0.25">
      <c r="A49" s="16"/>
      <c r="B49" s="22"/>
      <c r="C49" s="23"/>
      <c r="D49" s="23"/>
      <c r="E49" s="16"/>
      <c r="F49" s="24"/>
      <c r="G49" s="58"/>
      <c r="H49" s="58"/>
      <c r="I49" s="45"/>
      <c r="J49" s="16"/>
      <c r="K49" s="16"/>
    </row>
    <row r="50" spans="1:11" s="16" customFormat="1" x14ac:dyDescent="0.25">
      <c r="B50" s="22"/>
      <c r="C50" s="23"/>
      <c r="D50" s="23"/>
      <c r="F50" s="24"/>
    </row>
    <row r="51" spans="1:11" s="16" customFormat="1" x14ac:dyDescent="0.25">
      <c r="B51" s="22"/>
      <c r="C51" s="23"/>
      <c r="D51" s="23"/>
      <c r="F51" s="24"/>
    </row>
    <row r="52" spans="1:11" s="16" customFormat="1" x14ac:dyDescent="0.25">
      <c r="B52" s="22"/>
      <c r="C52" s="23"/>
      <c r="D52" s="23"/>
      <c r="F52" s="24"/>
    </row>
    <row r="53" spans="1:11" s="16" customFormat="1" x14ac:dyDescent="0.25">
      <c r="B53" s="22"/>
      <c r="C53" s="23"/>
      <c r="D53" s="23"/>
      <c r="F53" s="24"/>
    </row>
    <row r="54" spans="1:11" s="16" customFormat="1" x14ac:dyDescent="0.25">
      <c r="B54" s="22"/>
      <c r="C54" s="23"/>
      <c r="D54" s="23"/>
      <c r="F54" s="24"/>
    </row>
    <row r="55" spans="1:11" s="16" customFormat="1" x14ac:dyDescent="0.25">
      <c r="B55" s="22"/>
      <c r="C55" s="23"/>
      <c r="D55" s="23"/>
      <c r="F55" s="24"/>
    </row>
    <row r="56" spans="1:11" s="16" customFormat="1" x14ac:dyDescent="0.25">
      <c r="B56" s="22"/>
      <c r="C56" s="23"/>
      <c r="D56" s="23"/>
      <c r="F56" s="24"/>
    </row>
    <row r="57" spans="1:11" s="16" customFormat="1" x14ac:dyDescent="0.25">
      <c r="B57" s="22"/>
      <c r="C57" s="23"/>
      <c r="D57" s="23"/>
      <c r="F57" s="24"/>
    </row>
    <row r="58" spans="1:11" s="16" customFormat="1" x14ac:dyDescent="0.25">
      <c r="B58" s="22"/>
      <c r="C58" s="23"/>
      <c r="D58" s="23"/>
      <c r="F58" s="24"/>
    </row>
    <row r="59" spans="1:11" s="16" customFormat="1" x14ac:dyDescent="0.25">
      <c r="B59" s="22"/>
      <c r="C59" s="23"/>
      <c r="D59" s="23"/>
      <c r="F59" s="24"/>
    </row>
    <row r="60" spans="1:11" s="16" customFormat="1" x14ac:dyDescent="0.25">
      <c r="B60" s="22"/>
      <c r="C60" s="23"/>
      <c r="D60" s="23"/>
      <c r="F60" s="24"/>
    </row>
    <row r="61" spans="1:11" s="16" customFormat="1" x14ac:dyDescent="0.25">
      <c r="B61" s="22"/>
      <c r="C61" s="23"/>
      <c r="D61" s="23"/>
      <c r="F61" s="24"/>
    </row>
    <row r="62" spans="1:11" s="16" customFormat="1" x14ac:dyDescent="0.25">
      <c r="B62" s="22"/>
      <c r="C62" s="23"/>
      <c r="D62" s="23"/>
      <c r="F62" s="24"/>
    </row>
    <row r="63" spans="1:11" s="16" customFormat="1" x14ac:dyDescent="0.25">
      <c r="B63" s="22"/>
      <c r="C63" s="23"/>
      <c r="D63" s="23"/>
      <c r="F63" s="24"/>
    </row>
    <row r="64" spans="1:11" s="16" customFormat="1" x14ac:dyDescent="0.25">
      <c r="B64" s="22"/>
      <c r="C64" s="23"/>
      <c r="D64" s="23"/>
      <c r="F64" s="24"/>
    </row>
    <row r="65" spans="2:6" s="16" customFormat="1" x14ac:dyDescent="0.25">
      <c r="B65" s="22"/>
      <c r="C65" s="23"/>
      <c r="D65" s="23"/>
      <c r="F65" s="24"/>
    </row>
    <row r="66" spans="2:6" s="16" customFormat="1" x14ac:dyDescent="0.25">
      <c r="B66" s="22"/>
      <c r="C66" s="23"/>
      <c r="D66" s="23"/>
      <c r="F66" s="24"/>
    </row>
    <row r="67" spans="2:6" s="16" customFormat="1" x14ac:dyDescent="0.25">
      <c r="B67" s="22"/>
      <c r="C67" s="23"/>
      <c r="D67" s="23"/>
      <c r="F67" s="24"/>
    </row>
    <row r="68" spans="2:6" s="16" customFormat="1" x14ac:dyDescent="0.25">
      <c r="B68" s="22"/>
      <c r="C68" s="23"/>
      <c r="D68" s="23"/>
      <c r="F68" s="24"/>
    </row>
    <row r="69" spans="2:6" s="16" customFormat="1" x14ac:dyDescent="0.25">
      <c r="B69" s="22"/>
      <c r="C69" s="23"/>
      <c r="D69" s="23"/>
      <c r="F69" s="24"/>
    </row>
    <row r="70" spans="2:6" s="16" customFormat="1" x14ac:dyDescent="0.25">
      <c r="B70" s="22"/>
      <c r="C70" s="23"/>
      <c r="D70" s="23"/>
      <c r="F70" s="24"/>
    </row>
    <row r="71" spans="2:6" s="16" customFormat="1" x14ac:dyDescent="0.25">
      <c r="B71" s="22"/>
      <c r="C71" s="23"/>
      <c r="D71" s="23"/>
      <c r="F71" s="24"/>
    </row>
    <row r="72" spans="2:6" s="16" customFormat="1" x14ac:dyDescent="0.25">
      <c r="B72" s="22"/>
      <c r="C72" s="23"/>
      <c r="D72" s="23"/>
      <c r="F72" s="24"/>
    </row>
    <row r="73" spans="2:6" s="16" customFormat="1" x14ac:dyDescent="0.25">
      <c r="B73" s="22"/>
      <c r="C73" s="23"/>
      <c r="D73" s="23"/>
      <c r="F73" s="24"/>
    </row>
    <row r="74" spans="2:6" s="16" customFormat="1" x14ac:dyDescent="0.25">
      <c r="B74" s="22"/>
      <c r="C74" s="23"/>
      <c r="D74" s="23"/>
      <c r="F74" s="24"/>
    </row>
    <row r="75" spans="2:6" s="16" customFormat="1" x14ac:dyDescent="0.25">
      <c r="B75" s="22"/>
      <c r="C75" s="23"/>
      <c r="D75" s="23"/>
      <c r="F75" s="24"/>
    </row>
    <row r="76" spans="2:6" s="16" customFormat="1" x14ac:dyDescent="0.25">
      <c r="B76" s="22"/>
      <c r="C76" s="23"/>
      <c r="D76" s="23"/>
      <c r="F76" s="24"/>
    </row>
    <row r="77" spans="2:6" s="16" customFormat="1" x14ac:dyDescent="0.25">
      <c r="B77" s="22"/>
      <c r="C77" s="23"/>
      <c r="D77" s="23"/>
      <c r="F77" s="24"/>
    </row>
    <row r="78" spans="2:6" s="16" customFormat="1" x14ac:dyDescent="0.25">
      <c r="B78" s="22"/>
      <c r="C78" s="23"/>
      <c r="D78" s="23"/>
      <c r="F78" s="24"/>
    </row>
    <row r="79" spans="2:6" s="16" customFormat="1" x14ac:dyDescent="0.25">
      <c r="B79" s="22"/>
      <c r="C79" s="23"/>
      <c r="D79" s="23"/>
      <c r="F79" s="24"/>
    </row>
    <row r="80" spans="2:6" s="16" customFormat="1" x14ac:dyDescent="0.25">
      <c r="B80" s="22"/>
      <c r="C80" s="23"/>
      <c r="D80" s="23"/>
      <c r="F80" s="24"/>
    </row>
    <row r="81" spans="2:6" s="16" customFormat="1" x14ac:dyDescent="0.25">
      <c r="B81" s="22"/>
      <c r="C81" s="23"/>
      <c r="D81" s="23"/>
      <c r="F81" s="24"/>
    </row>
    <row r="82" spans="2:6" s="16" customFormat="1" x14ac:dyDescent="0.25">
      <c r="B82" s="22"/>
      <c r="C82" s="23"/>
      <c r="D82" s="23"/>
      <c r="F82" s="24"/>
    </row>
    <row r="83" spans="2:6" s="16" customFormat="1" x14ac:dyDescent="0.25">
      <c r="B83" s="22"/>
      <c r="C83" s="23"/>
      <c r="D83" s="23"/>
      <c r="F83" s="24"/>
    </row>
    <row r="84" spans="2:6" s="16" customFormat="1" x14ac:dyDescent="0.25">
      <c r="B84" s="22"/>
      <c r="C84" s="23"/>
      <c r="D84" s="23"/>
      <c r="F84" s="24"/>
    </row>
    <row r="85" spans="2:6" s="16" customFormat="1" x14ac:dyDescent="0.25">
      <c r="B85" s="22"/>
      <c r="C85" s="23"/>
      <c r="D85" s="23"/>
      <c r="F85" s="24"/>
    </row>
    <row r="86" spans="2:6" s="16" customFormat="1" x14ac:dyDescent="0.25">
      <c r="B86" s="22"/>
      <c r="C86" s="23"/>
      <c r="D86" s="23"/>
      <c r="F86" s="24"/>
    </row>
    <row r="87" spans="2:6" s="16" customFormat="1" x14ac:dyDescent="0.25">
      <c r="B87" s="22"/>
      <c r="C87" s="23"/>
      <c r="D87" s="23"/>
      <c r="F87" s="24"/>
    </row>
    <row r="88" spans="2:6" s="16" customFormat="1" x14ac:dyDescent="0.25">
      <c r="B88" s="22"/>
      <c r="C88" s="23"/>
      <c r="D88" s="23"/>
      <c r="F88" s="24"/>
    </row>
    <row r="89" spans="2:6" s="16" customFormat="1" x14ac:dyDescent="0.25">
      <c r="B89" s="22"/>
      <c r="C89" s="23"/>
      <c r="D89" s="23"/>
      <c r="F89" s="24"/>
    </row>
    <row r="90" spans="2:6" s="16" customFormat="1" x14ac:dyDescent="0.25">
      <c r="B90" s="22"/>
      <c r="C90" s="23"/>
      <c r="D90" s="23"/>
      <c r="F90" s="24"/>
    </row>
    <row r="91" spans="2:6" s="16" customFormat="1" x14ac:dyDescent="0.25">
      <c r="B91" s="22"/>
      <c r="C91" s="23"/>
      <c r="D91" s="23"/>
      <c r="F91" s="24"/>
    </row>
    <row r="92" spans="2:6" s="16" customFormat="1" x14ac:dyDescent="0.25">
      <c r="B92" s="22"/>
      <c r="C92" s="23"/>
      <c r="D92" s="23"/>
      <c r="F92" s="24"/>
    </row>
    <row r="93" spans="2:6" s="16" customFormat="1" x14ac:dyDescent="0.25">
      <c r="B93" s="22"/>
      <c r="C93" s="23"/>
      <c r="D93" s="23"/>
      <c r="F93" s="24"/>
    </row>
    <row r="94" spans="2:6" s="16" customFormat="1" x14ac:dyDescent="0.25">
      <c r="B94" s="22"/>
      <c r="C94" s="23"/>
      <c r="D94" s="23"/>
      <c r="F94" s="24"/>
    </row>
    <row r="95" spans="2:6" s="16" customFormat="1" x14ac:dyDescent="0.25">
      <c r="B95" s="22"/>
      <c r="C95" s="23"/>
      <c r="D95" s="23"/>
      <c r="F95" s="24"/>
    </row>
    <row r="96" spans="2:6" s="16" customFormat="1" x14ac:dyDescent="0.25">
      <c r="B96" s="22"/>
      <c r="C96" s="23"/>
      <c r="D96" s="23"/>
      <c r="F96" s="24"/>
    </row>
    <row r="97" spans="2:6" s="16" customFormat="1" x14ac:dyDescent="0.25">
      <c r="B97" s="22"/>
      <c r="C97" s="23"/>
      <c r="D97" s="23"/>
      <c r="F97" s="24"/>
    </row>
    <row r="98" spans="2:6" s="16" customFormat="1" x14ac:dyDescent="0.25">
      <c r="B98" s="22"/>
      <c r="C98" s="23"/>
      <c r="D98" s="23"/>
      <c r="F98" s="24"/>
    </row>
    <row r="99" spans="2:6" s="16" customFormat="1" x14ac:dyDescent="0.25">
      <c r="B99" s="22"/>
      <c r="C99" s="23"/>
      <c r="D99" s="23"/>
      <c r="F99" s="24"/>
    </row>
    <row r="100" spans="2:6" s="16" customFormat="1" x14ac:dyDescent="0.25">
      <c r="B100" s="22"/>
      <c r="C100" s="23"/>
      <c r="D100" s="23"/>
      <c r="F100" s="24"/>
    </row>
    <row r="101" spans="2:6" s="16" customFormat="1" x14ac:dyDescent="0.25">
      <c r="B101" s="22"/>
      <c r="C101" s="23"/>
      <c r="D101" s="23"/>
      <c r="F101" s="24"/>
    </row>
    <row r="102" spans="2:6" s="16" customFormat="1" x14ac:dyDescent="0.25">
      <c r="B102" s="22"/>
      <c r="C102" s="23"/>
      <c r="D102" s="23"/>
      <c r="F102" s="24"/>
    </row>
    <row r="103" spans="2:6" s="16" customFormat="1" x14ac:dyDescent="0.25">
      <c r="B103" s="22"/>
      <c r="C103" s="23"/>
      <c r="D103" s="23"/>
      <c r="F103" s="24"/>
    </row>
    <row r="104" spans="2:6" s="16" customFormat="1" x14ac:dyDescent="0.25">
      <c r="B104" s="22"/>
      <c r="C104" s="23"/>
      <c r="D104" s="23"/>
      <c r="F104" s="24"/>
    </row>
    <row r="105" spans="2:6" s="16" customFormat="1" x14ac:dyDescent="0.25">
      <c r="B105" s="22"/>
      <c r="C105" s="23"/>
      <c r="D105" s="23"/>
      <c r="F105" s="24"/>
    </row>
    <row r="106" spans="2:6" s="16" customFormat="1" x14ac:dyDescent="0.25">
      <c r="B106" s="22"/>
      <c r="C106" s="23"/>
      <c r="D106" s="23"/>
      <c r="F106" s="24"/>
    </row>
    <row r="107" spans="2:6" s="16" customFormat="1" x14ac:dyDescent="0.25">
      <c r="B107" s="22"/>
      <c r="C107" s="23"/>
      <c r="D107" s="23"/>
      <c r="F107" s="24"/>
    </row>
    <row r="108" spans="2:6" s="16" customFormat="1" x14ac:dyDescent="0.25">
      <c r="B108" s="22"/>
      <c r="C108" s="23"/>
      <c r="D108" s="23"/>
      <c r="F108" s="24"/>
    </row>
    <row r="109" spans="2:6" s="16" customFormat="1" x14ac:dyDescent="0.25">
      <c r="B109" s="22"/>
      <c r="C109" s="23"/>
      <c r="D109" s="23"/>
      <c r="F109" s="24"/>
    </row>
    <row r="110" spans="2:6" s="16" customFormat="1" x14ac:dyDescent="0.25">
      <c r="B110" s="22"/>
      <c r="C110" s="23"/>
      <c r="D110" s="23"/>
      <c r="F110" s="24"/>
    </row>
    <row r="111" spans="2:6" s="16" customFormat="1" x14ac:dyDescent="0.25">
      <c r="B111" s="22"/>
      <c r="C111" s="23"/>
      <c r="D111" s="23"/>
      <c r="F111" s="24"/>
    </row>
    <row r="112" spans="2:6" s="16" customFormat="1" x14ac:dyDescent="0.25">
      <c r="B112" s="22"/>
      <c r="C112" s="23"/>
      <c r="D112" s="23"/>
      <c r="F112" s="24"/>
    </row>
    <row r="113" spans="2:6" s="16" customFormat="1" x14ac:dyDescent="0.25">
      <c r="B113" s="22"/>
      <c r="C113" s="23"/>
      <c r="D113" s="23"/>
      <c r="F113" s="24"/>
    </row>
    <row r="114" spans="2:6" s="16" customFormat="1" x14ac:dyDescent="0.25">
      <c r="B114" s="22"/>
      <c r="C114" s="23"/>
      <c r="D114" s="23"/>
      <c r="F114" s="24"/>
    </row>
    <row r="115" spans="2:6" s="16" customFormat="1" x14ac:dyDescent="0.25">
      <c r="B115" s="22"/>
      <c r="C115" s="23"/>
      <c r="D115" s="23"/>
      <c r="F115" s="24"/>
    </row>
    <row r="116" spans="2:6" s="16" customFormat="1" x14ac:dyDescent="0.25">
      <c r="B116" s="22"/>
      <c r="C116" s="23"/>
      <c r="D116" s="23"/>
      <c r="F116" s="24"/>
    </row>
    <row r="117" spans="2:6" s="16" customFormat="1" x14ac:dyDescent="0.25">
      <c r="B117" s="22"/>
      <c r="C117" s="23"/>
      <c r="D117" s="23"/>
      <c r="F117" s="24"/>
    </row>
    <row r="118" spans="2:6" s="16" customFormat="1" x14ac:dyDescent="0.25">
      <c r="B118" s="22"/>
      <c r="C118" s="23"/>
      <c r="D118" s="23"/>
      <c r="F118" s="24"/>
    </row>
    <row r="119" spans="2:6" s="16" customFormat="1" x14ac:dyDescent="0.25">
      <c r="B119" s="22"/>
      <c r="C119" s="23"/>
      <c r="D119" s="23"/>
      <c r="F119" s="24"/>
    </row>
    <row r="120" spans="2:6" s="16" customFormat="1" x14ac:dyDescent="0.25">
      <c r="B120" s="22"/>
      <c r="C120" s="23"/>
      <c r="D120" s="23"/>
      <c r="F120" s="24"/>
    </row>
    <row r="121" spans="2:6" s="16" customFormat="1" x14ac:dyDescent="0.25">
      <c r="B121" s="22"/>
      <c r="C121" s="23"/>
      <c r="D121" s="23"/>
      <c r="F121" s="24"/>
    </row>
    <row r="122" spans="2:6" s="16" customFormat="1" x14ac:dyDescent="0.25">
      <c r="B122" s="22"/>
      <c r="C122" s="23"/>
      <c r="D122" s="23"/>
      <c r="F122" s="24"/>
    </row>
    <row r="123" spans="2:6" s="16" customFormat="1" x14ac:dyDescent="0.25">
      <c r="B123" s="22"/>
      <c r="C123" s="23"/>
      <c r="D123" s="23"/>
      <c r="F123" s="24"/>
    </row>
    <row r="124" spans="2:6" s="16" customFormat="1" x14ac:dyDescent="0.25">
      <c r="B124" s="22"/>
      <c r="C124" s="23"/>
      <c r="D124" s="23"/>
      <c r="F124" s="24"/>
    </row>
    <row r="125" spans="2:6" s="16" customFormat="1" x14ac:dyDescent="0.25">
      <c r="B125" s="22"/>
      <c r="C125" s="23"/>
      <c r="D125" s="23"/>
      <c r="F125" s="24"/>
    </row>
    <row r="126" spans="2:6" s="16" customFormat="1" x14ac:dyDescent="0.25">
      <c r="B126" s="22"/>
      <c r="C126" s="23"/>
      <c r="D126" s="23"/>
      <c r="F126" s="24"/>
    </row>
    <row r="127" spans="2:6" s="16" customFormat="1" x14ac:dyDescent="0.25">
      <c r="B127" s="22"/>
      <c r="C127" s="23"/>
      <c r="D127" s="23"/>
      <c r="F127" s="24"/>
    </row>
    <row r="128" spans="2:6" s="16" customFormat="1" x14ac:dyDescent="0.25">
      <c r="B128" s="22"/>
      <c r="C128" s="23"/>
      <c r="D128" s="23"/>
      <c r="F128" s="24"/>
    </row>
    <row r="129" spans="2:6" s="16" customFormat="1" x14ac:dyDescent="0.25">
      <c r="B129" s="22"/>
      <c r="C129" s="23"/>
      <c r="D129" s="23"/>
      <c r="F129" s="24"/>
    </row>
    <row r="130" spans="2:6" s="16" customFormat="1" x14ac:dyDescent="0.25">
      <c r="B130" s="22"/>
      <c r="C130" s="23"/>
      <c r="D130" s="23"/>
      <c r="F130" s="24"/>
    </row>
    <row r="131" spans="2:6" s="16" customFormat="1" x14ac:dyDescent="0.25">
      <c r="B131" s="22"/>
      <c r="C131" s="23"/>
      <c r="D131" s="23"/>
      <c r="F131" s="24"/>
    </row>
    <row r="132" spans="2:6" s="16" customFormat="1" x14ac:dyDescent="0.25">
      <c r="B132" s="22"/>
      <c r="C132" s="23"/>
      <c r="D132" s="23"/>
      <c r="F132" s="24"/>
    </row>
    <row r="133" spans="2:6" s="16" customFormat="1" x14ac:dyDescent="0.25">
      <c r="B133" s="22"/>
      <c r="C133" s="23"/>
      <c r="D133" s="23"/>
      <c r="F133" s="24"/>
    </row>
    <row r="134" spans="2:6" s="16" customFormat="1" x14ac:dyDescent="0.25">
      <c r="B134" s="22"/>
      <c r="C134" s="23"/>
      <c r="D134" s="23"/>
      <c r="F134" s="24"/>
    </row>
    <row r="135" spans="2:6" s="16" customFormat="1" x14ac:dyDescent="0.25">
      <c r="B135" s="22"/>
      <c r="C135" s="23"/>
      <c r="D135" s="23"/>
      <c r="F135" s="24"/>
    </row>
    <row r="136" spans="2:6" s="16" customFormat="1" x14ac:dyDescent="0.25">
      <c r="B136" s="22"/>
      <c r="C136" s="23"/>
      <c r="D136" s="23"/>
      <c r="F136" s="24"/>
    </row>
    <row r="137" spans="2:6" s="16" customFormat="1" x14ac:dyDescent="0.25">
      <c r="B137" s="22"/>
      <c r="C137" s="23"/>
      <c r="D137" s="23"/>
      <c r="F137" s="24"/>
    </row>
    <row r="138" spans="2:6" s="16" customFormat="1" x14ac:dyDescent="0.25">
      <c r="B138" s="22"/>
      <c r="C138" s="23"/>
      <c r="D138" s="23"/>
      <c r="F138" s="24"/>
    </row>
    <row r="139" spans="2:6" s="16" customFormat="1" x14ac:dyDescent="0.25">
      <c r="B139" s="22"/>
      <c r="C139" s="23"/>
      <c r="D139" s="23"/>
      <c r="F139" s="24"/>
    </row>
    <row r="140" spans="2:6" s="16" customFormat="1" x14ac:dyDescent="0.25">
      <c r="B140" s="22"/>
      <c r="C140" s="23"/>
      <c r="D140" s="23"/>
      <c r="F140" s="24"/>
    </row>
    <row r="141" spans="2:6" s="16" customFormat="1" x14ac:dyDescent="0.25">
      <c r="B141" s="22"/>
      <c r="C141" s="23"/>
      <c r="D141" s="23"/>
      <c r="F141" s="24"/>
    </row>
    <row r="142" spans="2:6" s="16" customFormat="1" x14ac:dyDescent="0.25">
      <c r="B142" s="22"/>
      <c r="C142" s="23"/>
      <c r="D142" s="23"/>
      <c r="F142" s="24"/>
    </row>
  </sheetData>
  <sheetProtection algorithmName="SHA-512" hashValue="fU51S094g5KIblf65m6PG64Bdgp1zLi7R5O0qANw6dz+NelpLSt95TChCXyRAMmhd/rPjrBcrTuCEABrwrVpWQ==" saltValue="CWSauJGwlyaa+c3MtNIPqg==" spinCount="100000" sheet="1" selectLockedCells="1"/>
  <mergeCells count="2">
    <mergeCell ref="B2:E2"/>
    <mergeCell ref="B4:I5"/>
  </mergeCells>
  <conditionalFormatting sqref="I24:I25 I28 I41 I43">
    <cfRule type="expression" dxfId="0" priority="1">
      <formula>B24=TRUE</formula>
    </cfRule>
  </conditionalFormatting>
  <pageMargins left="0.7" right="0.7" top="0.75" bottom="0.75" header="0.3" footer="0.3"/>
  <pageSetup scale="77" fitToHeight="0" orientation="landscape" r:id="rId1"/>
  <ignoredErrors>
    <ignoredError sqref="B6:B9" numberStoredAsText="1"/>
    <ignoredError sqref="I23" formula="1"/>
    <ignoredError sqref="I24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locked="0" defaultSize="0" autoFill="0" autoLine="0" autoPict="0">
                <anchor moveWithCells="1">
                  <from>
                    <xdr:col>1</xdr:col>
                    <xdr:colOff>19050</xdr:colOff>
                    <xdr:row>20</xdr:row>
                    <xdr:rowOff>0</xdr:rowOff>
                  </from>
                  <to>
                    <xdr:col>1</xdr:col>
                    <xdr:colOff>247650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locked="0" defaultSize="0" autoFill="0" autoLine="0" autoPict="0">
                <anchor moveWithCells="1">
                  <from>
                    <xdr:col>1</xdr:col>
                    <xdr:colOff>19050</xdr:colOff>
                    <xdr:row>21</xdr:row>
                    <xdr:rowOff>0</xdr:rowOff>
                  </from>
                  <to>
                    <xdr:col>1</xdr:col>
                    <xdr:colOff>247650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6" name="Check Box 5">
              <controlPr locked="0" defaultSize="0" autoFill="0" autoLine="0" autoPict="0">
                <anchor moveWithCells="1">
                  <from>
                    <xdr:col>1</xdr:col>
                    <xdr:colOff>19050</xdr:colOff>
                    <xdr:row>22</xdr:row>
                    <xdr:rowOff>0</xdr:rowOff>
                  </from>
                  <to>
                    <xdr:col>1</xdr:col>
                    <xdr:colOff>247650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7" name="Check Box 6">
              <controlPr locked="0" defaultSize="0" autoFill="0" autoLine="0" autoPict="0">
                <anchor moveWithCells="1">
                  <from>
                    <xdr:col>1</xdr:col>
                    <xdr:colOff>19050</xdr:colOff>
                    <xdr:row>22</xdr:row>
                    <xdr:rowOff>209550</xdr:rowOff>
                  </from>
                  <to>
                    <xdr:col>1</xdr:col>
                    <xdr:colOff>247650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8" name="Check Box 7">
              <controlPr locked="0" defaultSize="0" autoFill="0" autoLine="0" autoPict="0">
                <anchor moveWithCells="1">
                  <from>
                    <xdr:col>1</xdr:col>
                    <xdr:colOff>19050</xdr:colOff>
                    <xdr:row>13</xdr:row>
                    <xdr:rowOff>0</xdr:rowOff>
                  </from>
                  <to>
                    <xdr:col>1</xdr:col>
                    <xdr:colOff>247650</xdr:colOff>
                    <xdr:row>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9" name="Check Box 8">
              <controlPr locked="0" defaultSize="0" autoFill="0" autoLine="0" autoPict="0">
                <anchor moveWithCells="1">
                  <from>
                    <xdr:col>1</xdr:col>
                    <xdr:colOff>19050</xdr:colOff>
                    <xdr:row>24</xdr:row>
                    <xdr:rowOff>0</xdr:rowOff>
                  </from>
                  <to>
                    <xdr:col>1</xdr:col>
                    <xdr:colOff>247650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0" name="Check Box 9">
              <controlPr locked="0" defaultSize="0" autoFill="0" autoLine="0" autoPict="0">
                <anchor moveWithCells="1">
                  <from>
                    <xdr:col>1</xdr:col>
                    <xdr:colOff>19050</xdr:colOff>
                    <xdr:row>27</xdr:row>
                    <xdr:rowOff>0</xdr:rowOff>
                  </from>
                  <to>
                    <xdr:col>1</xdr:col>
                    <xdr:colOff>247650</xdr:colOff>
                    <xdr:row>28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1" name="Check Box 10">
              <controlPr locked="0" defaultSize="0" autoFill="0" autoLine="0" autoPict="0">
                <anchor moveWithCells="1">
                  <from>
                    <xdr:col>1</xdr:col>
                    <xdr:colOff>19050</xdr:colOff>
                    <xdr:row>28</xdr:row>
                    <xdr:rowOff>0</xdr:rowOff>
                  </from>
                  <to>
                    <xdr:col>1</xdr:col>
                    <xdr:colOff>247650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2" name="Check Box 11">
              <controlPr locked="0" defaultSize="0" autoFill="0" autoLine="0" autoPict="0">
                <anchor moveWithCells="1">
                  <from>
                    <xdr:col>1</xdr:col>
                    <xdr:colOff>19050</xdr:colOff>
                    <xdr:row>33</xdr:row>
                    <xdr:rowOff>0</xdr:rowOff>
                  </from>
                  <to>
                    <xdr:col>1</xdr:col>
                    <xdr:colOff>247650</xdr:colOff>
                    <xdr:row>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3" name="Check Box 12">
              <controlPr locked="0" defaultSize="0" autoFill="0" autoLine="0" autoPict="0">
                <anchor moveWithCells="1">
                  <from>
                    <xdr:col>1</xdr:col>
                    <xdr:colOff>19050</xdr:colOff>
                    <xdr:row>34</xdr:row>
                    <xdr:rowOff>0</xdr:rowOff>
                  </from>
                  <to>
                    <xdr:col>1</xdr:col>
                    <xdr:colOff>247650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4" name="Check Box 13">
              <controlPr locked="0" defaultSize="0" autoFill="0" autoLine="0" autoPict="0">
                <anchor moveWithCells="1">
                  <from>
                    <xdr:col>1</xdr:col>
                    <xdr:colOff>19050</xdr:colOff>
                    <xdr:row>40</xdr:row>
                    <xdr:rowOff>0</xdr:rowOff>
                  </from>
                  <to>
                    <xdr:col>1</xdr:col>
                    <xdr:colOff>247650</xdr:colOff>
                    <xdr:row>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5" name="Check Box 14">
              <controlPr locked="0" defaultSize="0" autoFill="0" autoLine="0" autoPict="0">
                <anchor moveWithCells="1">
                  <from>
                    <xdr:col>1</xdr:col>
                    <xdr:colOff>19050</xdr:colOff>
                    <xdr:row>41</xdr:row>
                    <xdr:rowOff>0</xdr:rowOff>
                  </from>
                  <to>
                    <xdr:col>1</xdr:col>
                    <xdr:colOff>247650</xdr:colOff>
                    <xdr:row>42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6" name="Check Box 16">
              <controlPr locked="0" defaultSize="0" autoFill="0" autoLine="0" autoPict="0">
                <anchor moveWithCells="1">
                  <from>
                    <xdr:col>1</xdr:col>
                    <xdr:colOff>19050</xdr:colOff>
                    <xdr:row>42</xdr:row>
                    <xdr:rowOff>0</xdr:rowOff>
                  </from>
                  <to>
                    <xdr:col>1</xdr:col>
                    <xdr:colOff>247650</xdr:colOff>
                    <xdr:row>43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94697-7AFF-4C2D-947A-26B824A30C31}">
  <dimension ref="A1:E8"/>
  <sheetViews>
    <sheetView workbookViewId="0">
      <selection activeCell="K10" sqref="K10"/>
    </sheetView>
  </sheetViews>
  <sheetFormatPr defaultRowHeight="15" x14ac:dyDescent="0.25"/>
  <cols>
    <col min="1" max="4" width="11.7109375" customWidth="1"/>
    <col min="5" max="5" width="12.5703125" bestFit="1" customWidth="1"/>
  </cols>
  <sheetData>
    <row r="1" spans="1:5" x14ac:dyDescent="0.25">
      <c r="A1" t="s">
        <v>54</v>
      </c>
      <c r="C1" s="11">
        <f>'Agency Worksheet'!H31</f>
        <v>0</v>
      </c>
    </row>
    <row r="3" spans="1:5" ht="30" x14ac:dyDescent="0.25">
      <c r="A3" s="10" t="s">
        <v>55</v>
      </c>
      <c r="B3" s="10" t="s">
        <v>56</v>
      </c>
      <c r="C3" s="10" t="s">
        <v>53</v>
      </c>
      <c r="D3" s="10" t="s">
        <v>52</v>
      </c>
      <c r="E3" s="10" t="s">
        <v>9</v>
      </c>
    </row>
    <row r="4" spans="1:5" x14ac:dyDescent="0.25">
      <c r="A4">
        <v>1</v>
      </c>
      <c r="B4">
        <v>50</v>
      </c>
      <c r="C4" s="3">
        <f>IF(C1&gt;50,50,C1)</f>
        <v>0</v>
      </c>
      <c r="D4" s="2">
        <v>400</v>
      </c>
      <c r="E4" s="8">
        <f>D4*C4</f>
        <v>0</v>
      </c>
    </row>
    <row r="5" spans="1:5" x14ac:dyDescent="0.25">
      <c r="A5">
        <v>51</v>
      </c>
      <c r="B5">
        <v>100</v>
      </c>
      <c r="C5" s="3">
        <f>IF(C1&lt;51,0,IF(AND(C1&gt;50,C1&lt;100),C1-50,50))</f>
        <v>0</v>
      </c>
      <c r="D5" s="2">
        <v>350</v>
      </c>
      <c r="E5" s="8">
        <f t="shared" ref="E5:E6" si="0">D5*C5</f>
        <v>0</v>
      </c>
    </row>
    <row r="6" spans="1:5" x14ac:dyDescent="0.25">
      <c r="A6">
        <v>101</v>
      </c>
      <c r="C6" s="3">
        <f>IF(C1&lt;101,0,IF(C1&gt;101,C1-100,0))</f>
        <v>0</v>
      </c>
      <c r="D6" s="2">
        <v>300</v>
      </c>
      <c r="E6" s="8">
        <f t="shared" si="0"/>
        <v>0</v>
      </c>
    </row>
    <row r="7" spans="1:5" x14ac:dyDescent="0.25">
      <c r="E7" s="3"/>
    </row>
    <row r="8" spans="1:5" x14ac:dyDescent="0.25">
      <c r="D8" s="1" t="s">
        <v>57</v>
      </c>
      <c r="E8" s="12">
        <f>SUM(E4:E6)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Agency Worksheet</vt:lpstr>
      <vt:lpstr>LD Mileage Rates</vt:lpstr>
      <vt:lpstr>pmtasks</vt:lpstr>
      <vt:lpstr>'Agency Worksheet'!Print_Area</vt:lpstr>
      <vt:lpstr>reporting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 Gasner</dc:creator>
  <cp:lastModifiedBy>Negin Ashoori</cp:lastModifiedBy>
  <dcterms:created xsi:type="dcterms:W3CDTF">2021-04-21T21:54:50Z</dcterms:created>
  <dcterms:modified xsi:type="dcterms:W3CDTF">2021-05-06T20:55:31Z</dcterms:modified>
</cp:coreProperties>
</file>